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2025\Отчет 4 квартал 2025 года\Годовой отчет\Чеченэнерго\Форматы отчета\"/>
    </mc:Choice>
  </mc:AlternateContent>
  <bookViews>
    <workbookView xWindow="480" yWindow="510" windowWidth="20700" windowHeight="11355"/>
  </bookViews>
  <sheets>
    <sheet name="Лист1" sheetId="1" r:id="rId1"/>
  </sheets>
  <definedNames>
    <definedName name="_xlnm.Print_Titles" localSheetId="0">Лист1!$20:$22</definedName>
    <definedName name="_xlnm.Print_Area" localSheetId="0">Лист1!$A$1:$H$469</definedName>
  </definedNames>
  <calcPr calcId="162913"/>
</workbook>
</file>

<file path=xl/calcChain.xml><?xml version="1.0" encoding="utf-8"?>
<calcChain xmlns="http://schemas.openxmlformats.org/spreadsheetml/2006/main">
  <c r="E118" i="1" l="1"/>
  <c r="D452" i="1" l="1"/>
  <c r="D446" i="1"/>
  <c r="D441" i="1"/>
  <c r="D427" i="1"/>
  <c r="D413" i="1"/>
  <c r="D400" i="1"/>
  <c r="D397" i="1" s="1"/>
  <c r="D389" i="1" s="1"/>
  <c r="D388" i="1" s="1"/>
  <c r="D367" i="1"/>
  <c r="D363" i="1"/>
  <c r="D259" i="1"/>
  <c r="D258" i="1"/>
  <c r="D257" i="1"/>
  <c r="D255" i="1"/>
  <c r="D254" i="1"/>
  <c r="D253" i="1"/>
  <c r="D250" i="1"/>
  <c r="D241" i="1"/>
  <c r="D236" i="1"/>
  <c r="D206" i="1"/>
  <c r="D207" i="1" s="1"/>
  <c r="D199" i="1"/>
  <c r="D193" i="1"/>
  <c r="D196" i="1" s="1"/>
  <c r="D165" i="1"/>
  <c r="D160" i="1"/>
  <c r="D159" i="1"/>
  <c r="D157" i="1"/>
  <c r="D136" i="1"/>
  <c r="D115" i="1"/>
  <c r="D118" i="1" s="1"/>
  <c r="D106" i="1"/>
  <c r="D108" i="1" s="1"/>
  <c r="D102" i="1"/>
  <c r="D101" i="1"/>
  <c r="D96" i="1"/>
  <c r="D95" i="1"/>
  <c r="D93" i="1"/>
  <c r="D78" i="1"/>
  <c r="D70" i="1"/>
  <c r="D68" i="1"/>
  <c r="D57" i="1"/>
  <c r="D56" i="1" s="1"/>
  <c r="D54" i="1" s="1"/>
  <c r="D62" i="1" s="1"/>
  <c r="D39" i="1"/>
  <c r="D24" i="1"/>
  <c r="D412" i="1" l="1"/>
  <c r="D387" i="1"/>
  <c r="D386" i="1" s="1"/>
  <c r="D246" i="1"/>
  <c r="D87" i="1"/>
  <c r="D121" i="1" s="1"/>
  <c r="D151" i="1" s="1"/>
  <c r="D214" i="1"/>
  <c r="D256" i="1"/>
  <c r="D260" i="1"/>
  <c r="D318" i="1"/>
  <c r="D262" i="1"/>
  <c r="D264" i="1" s="1"/>
  <c r="D79" i="1"/>
  <c r="D82" i="1" s="1"/>
  <c r="E441" i="1" l="1"/>
  <c r="F205" i="1" l="1"/>
  <c r="D172" i="1" l="1"/>
  <c r="D177" i="1" l="1"/>
  <c r="E354" i="1" l="1"/>
  <c r="E298" i="1"/>
  <c r="E236" i="1"/>
  <c r="E315" i="1" l="1"/>
  <c r="F469" i="1" l="1"/>
  <c r="G469" i="1" s="1"/>
  <c r="G468" i="1"/>
  <c r="G467" i="1"/>
  <c r="G466" i="1"/>
  <c r="G465" i="1"/>
  <c r="F464" i="1"/>
  <c r="G464" i="1" s="1"/>
  <c r="F463" i="1"/>
  <c r="G463" i="1" s="1"/>
  <c r="F462" i="1"/>
  <c r="G462" i="1" s="1"/>
  <c r="F461" i="1"/>
  <c r="G461" i="1" s="1"/>
  <c r="G460" i="1"/>
  <c r="F459" i="1"/>
  <c r="G459" i="1" s="1"/>
  <c r="F458" i="1"/>
  <c r="G458" i="1" s="1"/>
  <c r="F457" i="1"/>
  <c r="G457" i="1" s="1"/>
  <c r="F456" i="1"/>
  <c r="G456" i="1" s="1"/>
  <c r="G455" i="1"/>
  <c r="F454" i="1"/>
  <c r="G454" i="1" s="1"/>
  <c r="G453" i="1"/>
  <c r="F449" i="1"/>
  <c r="G449" i="1" s="1"/>
  <c r="F448" i="1"/>
  <c r="G448" i="1" s="1"/>
  <c r="F447" i="1"/>
  <c r="G447" i="1" s="1"/>
  <c r="F445" i="1"/>
  <c r="G445" i="1" s="1"/>
  <c r="F444" i="1"/>
  <c r="G444" i="1" s="1"/>
  <c r="F443" i="1"/>
  <c r="G443" i="1" s="1"/>
  <c r="F439" i="1"/>
  <c r="G439" i="1" s="1"/>
  <c r="F438" i="1"/>
  <c r="G438" i="1" s="1"/>
  <c r="F437" i="1"/>
  <c r="G437" i="1" s="1"/>
  <c r="F436" i="1"/>
  <c r="G436" i="1" s="1"/>
  <c r="F435" i="1"/>
  <c r="G435" i="1" s="1"/>
  <c r="F434" i="1"/>
  <c r="G434" i="1" s="1"/>
  <c r="F433" i="1"/>
  <c r="G433" i="1" s="1"/>
  <c r="F432" i="1"/>
  <c r="G432" i="1" s="1"/>
  <c r="F431" i="1"/>
  <c r="G431" i="1" s="1"/>
  <c r="F430" i="1"/>
  <c r="G430" i="1" s="1"/>
  <c r="F429" i="1"/>
  <c r="G429" i="1" s="1"/>
  <c r="F428" i="1"/>
  <c r="G428" i="1" s="1"/>
  <c r="F427" i="1"/>
  <c r="G427" i="1" s="1"/>
  <c r="F426" i="1"/>
  <c r="G426" i="1" s="1"/>
  <c r="F425" i="1"/>
  <c r="G425" i="1" s="1"/>
  <c r="F424" i="1"/>
  <c r="G424" i="1" s="1"/>
  <c r="F423" i="1"/>
  <c r="G423" i="1" s="1"/>
  <c r="F422" i="1"/>
  <c r="G422" i="1" s="1"/>
  <c r="F421" i="1"/>
  <c r="G421" i="1" s="1"/>
  <c r="F420" i="1"/>
  <c r="G420" i="1" s="1"/>
  <c r="F418" i="1"/>
  <c r="G418" i="1" s="1"/>
  <c r="F417" i="1"/>
  <c r="G417" i="1" s="1"/>
  <c r="F416" i="1"/>
  <c r="G416" i="1" s="1"/>
  <c r="F415" i="1"/>
  <c r="G415" i="1" s="1"/>
  <c r="F414" i="1"/>
  <c r="G414" i="1" s="1"/>
  <c r="F411" i="1"/>
  <c r="G411" i="1" s="1"/>
  <c r="F410" i="1"/>
  <c r="G410" i="1" s="1"/>
  <c r="F409" i="1"/>
  <c r="G409" i="1" s="1"/>
  <c r="F408" i="1"/>
  <c r="G408" i="1" s="1"/>
  <c r="F407" i="1"/>
  <c r="G407" i="1" s="1"/>
  <c r="F406" i="1"/>
  <c r="G406" i="1" s="1"/>
  <c r="F405" i="1"/>
  <c r="G405" i="1" s="1"/>
  <c r="F404" i="1"/>
  <c r="G404" i="1" s="1"/>
  <c r="F403" i="1"/>
  <c r="G403" i="1" s="1"/>
  <c r="F399" i="1"/>
  <c r="G399" i="1" s="1"/>
  <c r="F398" i="1"/>
  <c r="G398" i="1" s="1"/>
  <c r="F396" i="1"/>
  <c r="G396" i="1" s="1"/>
  <c r="F395" i="1"/>
  <c r="G395" i="1" s="1"/>
  <c r="F394" i="1"/>
  <c r="G394" i="1" s="1"/>
  <c r="F393" i="1"/>
  <c r="G393" i="1" s="1"/>
  <c r="F392" i="1"/>
  <c r="G392" i="1" s="1"/>
  <c r="F391" i="1"/>
  <c r="G391" i="1" s="1"/>
  <c r="F390" i="1"/>
  <c r="G390" i="1" s="1"/>
  <c r="F379" i="1"/>
  <c r="G379" i="1" s="1"/>
  <c r="F378" i="1"/>
  <c r="G378" i="1" s="1"/>
  <c r="F377" i="1"/>
  <c r="G377" i="1" s="1"/>
  <c r="F376" i="1"/>
  <c r="G376" i="1" s="1"/>
  <c r="F375" i="1"/>
  <c r="G375" i="1" s="1"/>
  <c r="F374" i="1"/>
  <c r="G374" i="1" s="1"/>
  <c r="F373" i="1"/>
  <c r="G373" i="1" s="1"/>
  <c r="F372" i="1"/>
  <c r="G372" i="1" s="1"/>
  <c r="F371" i="1"/>
  <c r="G371" i="1" s="1"/>
  <c r="F370" i="1"/>
  <c r="G370" i="1" s="1"/>
  <c r="F369" i="1"/>
  <c r="G369" i="1" s="1"/>
  <c r="G368" i="1"/>
  <c r="G366" i="1"/>
  <c r="F361" i="1"/>
  <c r="G361" i="1" s="1"/>
  <c r="F360" i="1"/>
  <c r="G360" i="1" s="1"/>
  <c r="F359" i="1"/>
  <c r="G359" i="1" s="1"/>
  <c r="F357" i="1"/>
  <c r="G357" i="1" s="1"/>
  <c r="F356" i="1"/>
  <c r="G356" i="1" s="1"/>
  <c r="F355" i="1"/>
  <c r="G355" i="1" s="1"/>
  <c r="F354" i="1"/>
  <c r="G354" i="1" s="1"/>
  <c r="F353" i="1"/>
  <c r="G353" i="1" s="1"/>
  <c r="F325" i="1"/>
  <c r="G325" i="1" s="1"/>
  <c r="F323" i="1"/>
  <c r="G323" i="1" s="1"/>
  <c r="F322" i="1"/>
  <c r="G322" i="1" s="1"/>
  <c r="F321" i="1"/>
  <c r="G321" i="1" s="1"/>
  <c r="F320" i="1"/>
  <c r="G320" i="1" s="1"/>
  <c r="F319" i="1"/>
  <c r="G319" i="1" s="1"/>
  <c r="F317" i="1"/>
  <c r="G317" i="1" s="1"/>
  <c r="F316" i="1"/>
  <c r="G316" i="1" s="1"/>
  <c r="F314" i="1"/>
  <c r="G314" i="1" s="1"/>
  <c r="F312" i="1"/>
  <c r="G312" i="1" s="1"/>
  <c r="F311" i="1"/>
  <c r="G311" i="1" s="1"/>
  <c r="F310" i="1"/>
  <c r="G310" i="1" s="1"/>
  <c r="F309" i="1"/>
  <c r="G309" i="1" s="1"/>
  <c r="F308" i="1"/>
  <c r="G308" i="1" s="1"/>
  <c r="F307" i="1"/>
  <c r="G307" i="1" s="1"/>
  <c r="F306" i="1"/>
  <c r="G306" i="1" s="1"/>
  <c r="F305" i="1"/>
  <c r="G305" i="1" s="1"/>
  <c r="F304" i="1"/>
  <c r="G304" i="1" s="1"/>
  <c r="F303" i="1"/>
  <c r="G303" i="1" s="1"/>
  <c r="F302" i="1"/>
  <c r="G302" i="1" s="1"/>
  <c r="F301" i="1"/>
  <c r="G301" i="1" s="1"/>
  <c r="F300" i="1"/>
  <c r="G300" i="1" s="1"/>
  <c r="F299" i="1"/>
  <c r="G299" i="1" s="1"/>
  <c r="F298" i="1"/>
  <c r="G298" i="1" s="1"/>
  <c r="F297" i="1"/>
  <c r="G297" i="1" s="1"/>
  <c r="F296" i="1"/>
  <c r="G296" i="1" s="1"/>
  <c r="F292" i="1"/>
  <c r="G292" i="1" s="1"/>
  <c r="F291" i="1"/>
  <c r="G291" i="1" s="1"/>
  <c r="F290" i="1"/>
  <c r="G290" i="1" s="1"/>
  <c r="F289" i="1"/>
  <c r="G289" i="1" s="1"/>
  <c r="F288" i="1"/>
  <c r="G288" i="1" s="1"/>
  <c r="F287" i="1"/>
  <c r="G287" i="1" s="1"/>
  <c r="F286" i="1"/>
  <c r="G286" i="1" s="1"/>
  <c r="F285" i="1"/>
  <c r="G285" i="1" s="1"/>
  <c r="F282" i="1"/>
  <c r="G282" i="1" s="1"/>
  <c r="F281" i="1"/>
  <c r="G281" i="1" s="1"/>
  <c r="F280" i="1"/>
  <c r="G280" i="1" s="1"/>
  <c r="F279" i="1"/>
  <c r="G279" i="1" s="1"/>
  <c r="F278" i="1"/>
  <c r="G278" i="1" s="1"/>
  <c r="F277" i="1"/>
  <c r="G277" i="1" s="1"/>
  <c r="F276" i="1"/>
  <c r="G276" i="1" s="1"/>
  <c r="F275" i="1"/>
  <c r="G275" i="1" s="1"/>
  <c r="F274" i="1"/>
  <c r="G274" i="1" s="1"/>
  <c r="F273" i="1"/>
  <c r="G273" i="1" s="1"/>
  <c r="F272" i="1"/>
  <c r="G272" i="1" s="1"/>
  <c r="F271" i="1"/>
  <c r="G271" i="1" s="1"/>
  <c r="F270" i="1"/>
  <c r="G270" i="1" s="1"/>
  <c r="F269" i="1"/>
  <c r="G269" i="1" s="1"/>
  <c r="F268" i="1"/>
  <c r="G268" i="1" s="1"/>
  <c r="F267" i="1"/>
  <c r="G267" i="1" s="1"/>
  <c r="F261" i="1"/>
  <c r="G261" i="1" s="1"/>
  <c r="F252" i="1"/>
  <c r="G252" i="1" s="1"/>
  <c r="F251" i="1"/>
  <c r="G251" i="1" s="1"/>
  <c r="F250" i="1"/>
  <c r="G250" i="1" s="1"/>
  <c r="F245" i="1"/>
  <c r="G245" i="1" s="1"/>
  <c r="F242" i="1"/>
  <c r="G242" i="1" s="1"/>
  <c r="F239" i="1"/>
  <c r="G239" i="1" s="1"/>
  <c r="F238" i="1"/>
  <c r="G238" i="1" s="1"/>
  <c r="F237" i="1"/>
  <c r="G237" i="1" s="1"/>
  <c r="F236" i="1"/>
  <c r="G236" i="1" s="1"/>
  <c r="F233" i="1"/>
  <c r="G233" i="1" s="1"/>
  <c r="F232" i="1"/>
  <c r="G232" i="1" s="1"/>
  <c r="F231" i="1"/>
  <c r="G231" i="1" s="1"/>
  <c r="F230" i="1"/>
  <c r="G230" i="1" s="1"/>
  <c r="F229" i="1"/>
  <c r="G229" i="1" s="1"/>
  <c r="F228" i="1"/>
  <c r="G228" i="1" s="1"/>
  <c r="F227" i="1"/>
  <c r="G227" i="1" s="1"/>
  <c r="F226" i="1"/>
  <c r="G226" i="1" s="1"/>
  <c r="F225" i="1"/>
  <c r="G225" i="1" s="1"/>
  <c r="F224" i="1"/>
  <c r="G224" i="1" s="1"/>
  <c r="F223" i="1"/>
  <c r="G223" i="1" s="1"/>
  <c r="F221" i="1"/>
  <c r="G221" i="1" s="1"/>
  <c r="F220" i="1"/>
  <c r="G220" i="1" s="1"/>
  <c r="F219" i="1"/>
  <c r="G219" i="1" s="1"/>
  <c r="F218" i="1"/>
  <c r="G218" i="1" s="1"/>
  <c r="F217" i="1"/>
  <c r="G217" i="1" s="1"/>
  <c r="F216" i="1"/>
  <c r="G216" i="1" s="1"/>
  <c r="F215" i="1"/>
  <c r="G215" i="1" s="1"/>
  <c r="G205" i="1"/>
  <c r="F202" i="1"/>
  <c r="G202" i="1" s="1"/>
  <c r="F195" i="1"/>
  <c r="G195" i="1" s="1"/>
  <c r="F194" i="1"/>
  <c r="G194" i="1" s="1"/>
  <c r="F193" i="1"/>
  <c r="G193" i="1" s="1"/>
  <c r="F192" i="1"/>
  <c r="G192" i="1" s="1"/>
  <c r="F191" i="1"/>
  <c r="G191" i="1" s="1"/>
  <c r="F190" i="1"/>
  <c r="G190" i="1" s="1"/>
  <c r="F189" i="1"/>
  <c r="G189" i="1" s="1"/>
  <c r="F186" i="1"/>
  <c r="G186" i="1" s="1"/>
  <c r="F184" i="1"/>
  <c r="G184" i="1" s="1"/>
  <c r="F183" i="1"/>
  <c r="G183" i="1" s="1"/>
  <c r="F182" i="1"/>
  <c r="G182" i="1" s="1"/>
  <c r="F181" i="1"/>
  <c r="G181" i="1" s="1"/>
  <c r="F180" i="1"/>
  <c r="G180" i="1" s="1"/>
  <c r="F170" i="1"/>
  <c r="G170" i="1" s="1"/>
  <c r="F169" i="1"/>
  <c r="G169" i="1" s="1"/>
  <c r="F168" i="1"/>
  <c r="G168" i="1" s="1"/>
  <c r="F167" i="1"/>
  <c r="G167" i="1" s="1"/>
  <c r="F166" i="1"/>
  <c r="G166" i="1" s="1"/>
  <c r="F164" i="1"/>
  <c r="G164" i="1" s="1"/>
  <c r="F163" i="1"/>
  <c r="G163" i="1" s="1"/>
  <c r="F162" i="1"/>
  <c r="G162" i="1" s="1"/>
  <c r="F161" i="1"/>
  <c r="G161" i="1" s="1"/>
  <c r="F158" i="1"/>
  <c r="G158" i="1" s="1"/>
  <c r="F156" i="1"/>
  <c r="G156" i="1" s="1"/>
  <c r="F155" i="1"/>
  <c r="G155" i="1" s="1"/>
  <c r="F154" i="1"/>
  <c r="G154" i="1" s="1"/>
  <c r="F153" i="1"/>
  <c r="G153" i="1" s="1"/>
  <c r="F152" i="1"/>
  <c r="G152" i="1" s="1"/>
  <c r="F149" i="1"/>
  <c r="G149" i="1" s="1"/>
  <c r="F148" i="1"/>
  <c r="G148" i="1" s="1"/>
  <c r="F147" i="1"/>
  <c r="G147" i="1" s="1"/>
  <c r="F146" i="1"/>
  <c r="G146" i="1" s="1"/>
  <c r="F143" i="1"/>
  <c r="G143" i="1" s="1"/>
  <c r="F141" i="1"/>
  <c r="G141" i="1" s="1"/>
  <c r="F140" i="1"/>
  <c r="G140" i="1" s="1"/>
  <c r="F139" i="1"/>
  <c r="G139" i="1" s="1"/>
  <c r="F138" i="1"/>
  <c r="G138" i="1" s="1"/>
  <c r="F137" i="1"/>
  <c r="G137" i="1" s="1"/>
  <c r="F134" i="1"/>
  <c r="G134" i="1" s="1"/>
  <c r="F133" i="1"/>
  <c r="G133" i="1" s="1"/>
  <c r="F132" i="1"/>
  <c r="G132" i="1" s="1"/>
  <c r="F131" i="1"/>
  <c r="G131" i="1" s="1"/>
  <c r="F128" i="1"/>
  <c r="G128" i="1" s="1"/>
  <c r="F126" i="1"/>
  <c r="G126" i="1" s="1"/>
  <c r="F125" i="1"/>
  <c r="G125" i="1" s="1"/>
  <c r="F124" i="1"/>
  <c r="G124" i="1" s="1"/>
  <c r="F123" i="1"/>
  <c r="G123" i="1" s="1"/>
  <c r="F122" i="1"/>
  <c r="G122" i="1" s="1"/>
  <c r="F120" i="1"/>
  <c r="G120" i="1" s="1"/>
  <c r="F119" i="1"/>
  <c r="G119" i="1" s="1"/>
  <c r="F117" i="1"/>
  <c r="G117" i="1" s="1"/>
  <c r="F110" i="1"/>
  <c r="G110" i="1" s="1"/>
  <c r="F109" i="1"/>
  <c r="G109" i="1" s="1"/>
  <c r="F104" i="1"/>
  <c r="G104" i="1" s="1"/>
  <c r="F100" i="1"/>
  <c r="G100" i="1" s="1"/>
  <c r="F99" i="1"/>
  <c r="G99" i="1" s="1"/>
  <c r="F98" i="1"/>
  <c r="G98" i="1" s="1"/>
  <c r="F97" i="1"/>
  <c r="G97" i="1" s="1"/>
  <c r="F94" i="1"/>
  <c r="G94" i="1" s="1"/>
  <c r="F92" i="1"/>
  <c r="G92" i="1" s="1"/>
  <c r="F91" i="1"/>
  <c r="G91" i="1" s="1"/>
  <c r="F90" i="1"/>
  <c r="G90" i="1" s="1"/>
  <c r="F89" i="1"/>
  <c r="G89" i="1" s="1"/>
  <c r="F88" i="1"/>
  <c r="G88" i="1" s="1"/>
  <c r="F25" i="1"/>
  <c r="G25" i="1" s="1"/>
  <c r="F26" i="1"/>
  <c r="G26" i="1" s="1"/>
  <c r="F27" i="1"/>
  <c r="G27" i="1" s="1"/>
  <c r="F28" i="1"/>
  <c r="G28" i="1" s="1"/>
  <c r="F29" i="1"/>
  <c r="G29" i="1" s="1"/>
  <c r="F31" i="1"/>
  <c r="G31" i="1" s="1"/>
  <c r="F34" i="1"/>
  <c r="G34" i="1" s="1"/>
  <c r="F35" i="1"/>
  <c r="G35" i="1" s="1"/>
  <c r="F36" i="1"/>
  <c r="G36" i="1" s="1"/>
  <c r="F37" i="1"/>
  <c r="G37" i="1" s="1"/>
  <c r="F40" i="1"/>
  <c r="G40" i="1" s="1"/>
  <c r="F41" i="1"/>
  <c r="G41" i="1" s="1"/>
  <c r="F42" i="1"/>
  <c r="G42" i="1" s="1"/>
  <c r="F43" i="1"/>
  <c r="G43" i="1" s="1"/>
  <c r="F44" i="1"/>
  <c r="G44" i="1" s="1"/>
  <c r="F46" i="1"/>
  <c r="G46" i="1" s="1"/>
  <c r="F49" i="1"/>
  <c r="G49" i="1" s="1"/>
  <c r="F50" i="1"/>
  <c r="G50" i="1" s="1"/>
  <c r="F51" i="1"/>
  <c r="G51" i="1" s="1"/>
  <c r="F52" i="1"/>
  <c r="G52" i="1" s="1"/>
  <c r="F55" i="1"/>
  <c r="G55" i="1" s="1"/>
  <c r="F60" i="1"/>
  <c r="G60" i="1" s="1"/>
  <c r="F66" i="1"/>
  <c r="G66" i="1" s="1"/>
  <c r="F75" i="1"/>
  <c r="G75" i="1" s="1"/>
  <c r="F80" i="1"/>
  <c r="G80" i="1" s="1"/>
  <c r="H383" i="1"/>
  <c r="E257" i="1" l="1"/>
  <c r="F257" i="1" l="1"/>
  <c r="G257" i="1" s="1"/>
  <c r="G384" i="1"/>
  <c r="F384" i="1"/>
  <c r="E384" i="1"/>
  <c r="D384" i="1"/>
  <c r="G383" i="1" l="1"/>
  <c r="F383" i="1"/>
  <c r="D383" i="1"/>
  <c r="F84" i="1" l="1"/>
  <c r="G84" i="1" s="1"/>
  <c r="F380" i="1" l="1"/>
  <c r="G380" i="1" s="1"/>
  <c r="F402" i="1" l="1"/>
  <c r="G402" i="1" s="1"/>
  <c r="F362" i="1" l="1"/>
  <c r="G362" i="1" s="1"/>
  <c r="F324" i="1" l="1"/>
  <c r="F129" i="1" l="1"/>
  <c r="G129" i="1" s="1"/>
  <c r="E159" i="1"/>
  <c r="F144" i="1" l="1"/>
  <c r="G144" i="1" s="1"/>
  <c r="F159" i="1"/>
  <c r="G159" i="1" s="1"/>
  <c r="E165" i="1" l="1"/>
  <c r="F135" i="1"/>
  <c r="G135" i="1" s="1"/>
  <c r="F165" i="1" l="1"/>
  <c r="G165" i="1" s="1"/>
  <c r="F150" i="1"/>
  <c r="G150" i="1" s="1"/>
  <c r="F74" i="1" l="1"/>
  <c r="G74" i="1" s="1"/>
  <c r="F73" i="1" l="1"/>
  <c r="G73" i="1" s="1"/>
  <c r="F72" i="1"/>
  <c r="G72" i="1" s="1"/>
  <c r="F114" i="1" l="1"/>
  <c r="G114" i="1" s="1"/>
  <c r="F112" i="1"/>
  <c r="G112" i="1" s="1"/>
  <c r="F77" i="1"/>
  <c r="G77" i="1" s="1"/>
  <c r="F47" i="1"/>
  <c r="G47" i="1" s="1"/>
  <c r="F53" i="1"/>
  <c r="G53" i="1" s="1"/>
  <c r="F105" i="1" l="1"/>
  <c r="G105" i="1" s="1"/>
  <c r="F67" i="1"/>
  <c r="G67" i="1" s="1"/>
  <c r="F71" i="1"/>
  <c r="G71" i="1" s="1"/>
  <c r="E70" i="1"/>
  <c r="F32" i="1"/>
  <c r="G32" i="1" s="1"/>
  <c r="E95" i="1"/>
  <c r="F70" i="1" l="1"/>
  <c r="G70" i="1" s="1"/>
  <c r="E78" i="1"/>
  <c r="F76" i="1"/>
  <c r="G76" i="1" s="1"/>
  <c r="F85" i="1"/>
  <c r="G85" i="1" s="1"/>
  <c r="F86" i="1"/>
  <c r="G86" i="1" s="1"/>
  <c r="F95" i="1"/>
  <c r="G95" i="1" s="1"/>
  <c r="F113" i="1" l="1"/>
  <c r="G113" i="1" s="1"/>
  <c r="F81" i="1"/>
  <c r="G81" i="1" s="1"/>
  <c r="F61" i="1"/>
  <c r="G61" i="1" s="1"/>
  <c r="F78" i="1"/>
  <c r="G78" i="1" s="1"/>
  <c r="F69" i="1" l="1"/>
  <c r="G69" i="1" s="1"/>
  <c r="F38" i="1"/>
  <c r="G38" i="1" s="1"/>
  <c r="E101" i="1"/>
  <c r="F101" i="1" l="1"/>
  <c r="G101" i="1" s="1"/>
  <c r="F295" i="1" l="1"/>
  <c r="G295" i="1" s="1"/>
  <c r="F263" i="1" l="1"/>
  <c r="G263" i="1" s="1"/>
  <c r="F65" i="1" l="1"/>
  <c r="G65" i="1" s="1"/>
  <c r="F64" i="1" l="1"/>
  <c r="G64" i="1" s="1"/>
  <c r="F365" i="1" l="1"/>
  <c r="G365" i="1" s="1"/>
  <c r="F313" i="1" l="1"/>
  <c r="G313" i="1" s="1"/>
  <c r="F315" i="1"/>
  <c r="G315" i="1" s="1"/>
  <c r="F440" i="1" l="1"/>
  <c r="G440" i="1" s="1"/>
  <c r="F450" i="1"/>
  <c r="G450" i="1" s="1"/>
  <c r="E400" i="1" l="1"/>
  <c r="F401" i="1"/>
  <c r="G401" i="1" s="1"/>
  <c r="F397" i="1"/>
  <c r="G397" i="1" s="1"/>
  <c r="E389" i="1"/>
  <c r="E451" i="1"/>
  <c r="F452" i="1"/>
  <c r="G452" i="1" s="1"/>
  <c r="E413" i="1"/>
  <c r="F419" i="1"/>
  <c r="G419" i="1" s="1"/>
  <c r="F441" i="1"/>
  <c r="G441" i="1" s="1"/>
  <c r="F442" i="1"/>
  <c r="G442" i="1" s="1"/>
  <c r="F400" i="1" l="1"/>
  <c r="G400" i="1" s="1"/>
  <c r="F451" i="1"/>
  <c r="G451" i="1" s="1"/>
  <c r="E446" i="1"/>
  <c r="E412" i="1"/>
  <c r="F413" i="1"/>
  <c r="G413" i="1" s="1"/>
  <c r="E388" i="1"/>
  <c r="F389" i="1"/>
  <c r="G389" i="1" s="1"/>
  <c r="F446" i="1" l="1"/>
  <c r="G446" i="1" s="1"/>
  <c r="F412" i="1"/>
  <c r="G412" i="1" s="1"/>
  <c r="E387" i="1"/>
  <c r="F388" i="1"/>
  <c r="G388" i="1" s="1"/>
  <c r="E386" i="1" l="1"/>
  <c r="F387" i="1"/>
  <c r="G387" i="1" s="1"/>
  <c r="E222" i="1" l="1"/>
  <c r="F386" i="1"/>
  <c r="G386" i="1" s="1"/>
  <c r="E255" i="1" l="1"/>
  <c r="F222" i="1"/>
  <c r="G222" i="1" s="1"/>
  <c r="F255" i="1" l="1"/>
  <c r="G255" i="1" s="1"/>
  <c r="E256" i="1"/>
  <c r="F256" i="1" l="1"/>
  <c r="G256" i="1" s="1"/>
  <c r="F116" i="1"/>
  <c r="G116" i="1" s="1"/>
  <c r="F115" i="1" l="1"/>
  <c r="G115" i="1" s="1"/>
  <c r="F107" i="1" l="1"/>
  <c r="G107" i="1" s="1"/>
  <c r="E68" i="1"/>
  <c r="F63" i="1"/>
  <c r="G63" i="1" s="1"/>
  <c r="F106" i="1"/>
  <c r="G106" i="1" s="1"/>
  <c r="F68" i="1" l="1"/>
  <c r="G68" i="1" s="1"/>
  <c r="F145" i="1"/>
  <c r="G145" i="1" s="1"/>
  <c r="F142" i="1"/>
  <c r="G142" i="1" s="1"/>
  <c r="E136" i="1"/>
  <c r="F118" i="1"/>
  <c r="G118" i="1" s="1"/>
  <c r="F111" i="1"/>
  <c r="G111" i="1" s="1"/>
  <c r="F136" i="1" l="1"/>
  <c r="G136" i="1" s="1"/>
  <c r="E108" i="1"/>
  <c r="F103" i="1"/>
  <c r="G103" i="1" s="1"/>
  <c r="E102" i="1"/>
  <c r="F108" i="1" l="1"/>
  <c r="G108" i="1" s="1"/>
  <c r="F102" i="1"/>
  <c r="G102" i="1" s="1"/>
  <c r="F200" i="1" l="1"/>
  <c r="G200" i="1" s="1"/>
  <c r="F198" i="1" l="1"/>
  <c r="G198" i="1" s="1"/>
  <c r="F210" i="1"/>
  <c r="G210" i="1" s="1"/>
  <c r="F188" i="1"/>
  <c r="G188" i="1" s="1"/>
  <c r="F243" i="1"/>
  <c r="G243" i="1" s="1"/>
  <c r="E241" i="1"/>
  <c r="F208" i="1" l="1"/>
  <c r="G208" i="1" s="1"/>
  <c r="F241" i="1"/>
  <c r="G241" i="1" s="1"/>
  <c r="F209" i="1"/>
  <c r="G209" i="1" s="1"/>
  <c r="F204" i="1"/>
  <c r="G204" i="1" s="1"/>
  <c r="F206" i="1"/>
  <c r="G206" i="1" s="1"/>
  <c r="F212" i="1"/>
  <c r="G212" i="1" s="1"/>
  <c r="F240" i="1"/>
  <c r="G240" i="1" s="1"/>
  <c r="F203" i="1"/>
  <c r="G203" i="1" s="1"/>
  <c r="F207" i="1"/>
  <c r="G207" i="1" s="1"/>
  <c r="F244" i="1"/>
  <c r="G244" i="1" s="1"/>
  <c r="F185" i="1"/>
  <c r="G185" i="1" s="1"/>
  <c r="F187" i="1"/>
  <c r="G187" i="1" s="1"/>
  <c r="E248" i="1"/>
  <c r="F249" i="1"/>
  <c r="G249" i="1" s="1"/>
  <c r="F201" i="1"/>
  <c r="G201" i="1" s="1"/>
  <c r="E199" i="1"/>
  <c r="F213" i="1" l="1"/>
  <c r="G213" i="1" s="1"/>
  <c r="F235" i="1"/>
  <c r="G235" i="1" s="1"/>
  <c r="F211" i="1"/>
  <c r="G211" i="1" s="1"/>
  <c r="F248" i="1"/>
  <c r="G248" i="1" s="1"/>
  <c r="F199" i="1"/>
  <c r="G199" i="1" s="1"/>
  <c r="E259" i="1"/>
  <c r="E253" i="1"/>
  <c r="F247" i="1"/>
  <c r="G247" i="1" s="1"/>
  <c r="F259" i="1" l="1"/>
  <c r="G259" i="1" s="1"/>
  <c r="F253" i="1"/>
  <c r="G253" i="1" s="1"/>
  <c r="E246" i="1"/>
  <c r="F234" i="1"/>
  <c r="G234" i="1" s="1"/>
  <c r="E258" i="1"/>
  <c r="F196" i="1"/>
  <c r="G196" i="1" s="1"/>
  <c r="E179" i="1"/>
  <c r="F246" i="1" l="1"/>
  <c r="G246" i="1" s="1"/>
  <c r="F197" i="1"/>
  <c r="G197" i="1" s="1"/>
  <c r="E214" i="1"/>
  <c r="E254" i="1"/>
  <c r="F179" i="1"/>
  <c r="G179" i="1" s="1"/>
  <c r="E260" i="1"/>
  <c r="F258" i="1"/>
  <c r="G258" i="1" s="1"/>
  <c r="F214" i="1" l="1"/>
  <c r="G214" i="1" s="1"/>
  <c r="F260" i="1"/>
  <c r="G260" i="1" s="1"/>
  <c r="F254" i="1"/>
  <c r="G254" i="1" s="1"/>
  <c r="E262" i="1"/>
  <c r="F262" i="1" l="1"/>
  <c r="G262" i="1" s="1"/>
  <c r="E264" i="1"/>
  <c r="F264" i="1" l="1"/>
  <c r="G264" i="1" s="1"/>
  <c r="F326" i="1" l="1"/>
  <c r="F283" i="1"/>
  <c r="G283" i="1" s="1"/>
  <c r="F358" i="1" l="1"/>
  <c r="G358" i="1" s="1"/>
  <c r="F294" i="1" l="1"/>
  <c r="G294" i="1" s="1"/>
  <c r="F284" i="1"/>
  <c r="G284" i="1" s="1"/>
  <c r="F266" i="1" l="1"/>
  <c r="G266" i="1" s="1"/>
  <c r="E293" i="1"/>
  <c r="F293" i="1" l="1"/>
  <c r="G293" i="1" s="1"/>
  <c r="F174" i="1" l="1"/>
  <c r="G174" i="1" s="1"/>
  <c r="F173" i="1"/>
  <c r="G173" i="1" s="1"/>
  <c r="F33" i="1" l="1"/>
  <c r="G33" i="1" s="1"/>
  <c r="F59" i="1"/>
  <c r="G59" i="1" s="1"/>
  <c r="F48" i="1" l="1"/>
  <c r="G48" i="1" s="1"/>
  <c r="E96" i="1"/>
  <c r="F96" i="1" l="1"/>
  <c r="G96" i="1" s="1"/>
  <c r="F130" i="1"/>
  <c r="G130" i="1" s="1"/>
  <c r="E160" i="1"/>
  <c r="F160" i="1" l="1"/>
  <c r="G160" i="1" s="1"/>
  <c r="F30" i="1" l="1"/>
  <c r="G30" i="1" s="1"/>
  <c r="E24" i="1"/>
  <c r="F24" i="1" l="1"/>
  <c r="G24" i="1" s="1"/>
  <c r="E318" i="1"/>
  <c r="F318" i="1" l="1"/>
  <c r="F58" i="1" l="1"/>
  <c r="G58" i="1" s="1"/>
  <c r="E57" i="1"/>
  <c r="E367" i="1"/>
  <c r="E363" i="1"/>
  <c r="F363" i="1" l="1"/>
  <c r="G363" i="1" s="1"/>
  <c r="F367" i="1"/>
  <c r="G367" i="1" s="1"/>
  <c r="F57" i="1"/>
  <c r="G57" i="1" s="1"/>
  <c r="E56" i="1"/>
  <c r="E54" i="1" l="1"/>
  <c r="F56" i="1"/>
  <c r="G56" i="1" s="1"/>
  <c r="F54" i="1" l="1"/>
  <c r="G54" i="1" s="1"/>
  <c r="E62" i="1"/>
  <c r="F62" i="1" l="1"/>
  <c r="G62" i="1" s="1"/>
  <c r="F45" i="1" l="1"/>
  <c r="G45" i="1" s="1"/>
  <c r="E39" i="1"/>
  <c r="E93" i="1"/>
  <c r="F93" i="1" l="1"/>
  <c r="G93" i="1" s="1"/>
  <c r="F39" i="1"/>
  <c r="G39" i="1" s="1"/>
  <c r="E79" i="1"/>
  <c r="E87" i="1"/>
  <c r="F79" i="1" l="1"/>
  <c r="G79" i="1" s="1"/>
  <c r="E82" i="1"/>
  <c r="E157" i="1"/>
  <c r="F127" i="1"/>
  <c r="G127" i="1" s="1"/>
  <c r="F87" i="1"/>
  <c r="G87" i="1" s="1"/>
  <c r="E121" i="1"/>
  <c r="E172" i="1" l="1"/>
  <c r="F172" i="1" s="1"/>
  <c r="G172" i="1" s="1"/>
  <c r="F82" i="1"/>
  <c r="G82" i="1" s="1"/>
  <c r="F157" i="1"/>
  <c r="G157" i="1" s="1"/>
  <c r="F121" i="1"/>
  <c r="G121" i="1" s="1"/>
  <c r="E151" i="1"/>
  <c r="F151" i="1" l="1"/>
  <c r="G151" i="1" s="1"/>
  <c r="E177" i="1"/>
  <c r="F176" i="1"/>
  <c r="G176" i="1" s="1"/>
  <c r="F175" i="1" l="1"/>
  <c r="G175" i="1" s="1"/>
  <c r="F177" i="1" l="1"/>
  <c r="G177" i="1" s="1"/>
</calcChain>
</file>

<file path=xl/sharedStrings.xml><?xml version="1.0" encoding="utf-8"?>
<sst xmlns="http://schemas.openxmlformats.org/spreadsheetml/2006/main" count="1789" uniqueCount="730">
  <si>
    <t>№ п/п</t>
  </si>
  <si>
    <t>Показатель</t>
  </si>
  <si>
    <t>Ед. изм.</t>
  </si>
  <si>
    <t>I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</si>
  <si>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</si>
  <si>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</si>
  <si>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</si>
  <si>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</si>
  <si>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</si>
  <si>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</si>
  <si>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</si>
  <si>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</si>
  <si>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</si>
  <si>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</si>
  <si>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</si>
  <si>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</si>
  <si>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</si>
  <si>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</si>
  <si>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</si>
  <si>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</si>
  <si>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</si>
  <si>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</si>
  <si>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</si>
  <si>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</si>
  <si>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</si>
  <si>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</si>
  <si>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</si>
  <si>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</si>
  <si>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</si>
  <si>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</si>
  <si>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</si>
  <si>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</si>
  <si>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</si>
  <si>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</si>
  <si>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</si>
  <si>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</si>
  <si>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</si>
  <si>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</si>
  <si>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</si>
  <si>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</si>
  <si>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</si>
  <si>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</si>
  <si>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</si>
  <si>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</si>
  <si>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</si>
  <si>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</si>
  <si>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</si>
  <si>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</si>
  <si>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</si>
  <si>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</si>
  <si>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</si>
  <si>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</si>
  <si>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</si>
  <si>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</si>
  <si>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</si>
  <si>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</si>
  <si>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</si>
  <si>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</si>
  <si>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</si>
  <si>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</si>
  <si>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</si>
  <si>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</si>
  <si>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</si>
  <si>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</si>
  <si>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</si>
  <si>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</si>
  <si>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</si>
  <si>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</si>
  <si>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</si>
  <si>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</si>
  <si>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</si>
  <si>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</si>
  <si>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</si>
  <si>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</si>
  <si>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</si>
  <si>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</si>
  <si>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</si>
  <si>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</si>
  <si>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</si>
  <si>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</si>
  <si>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</si>
  <si>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</si>
  <si>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</si>
  <si>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</si>
  <si>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</si>
  <si>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</si>
  <si>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</si>
  <si>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</si>
  <si>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</si>
  <si>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</si>
  <si>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</si>
  <si>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</si>
  <si>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</si>
  <si>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</si>
  <si>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</si>
  <si>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</si>
  <si>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</si>
  <si>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</si>
  <si>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</si>
  <si>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</si>
  <si>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</si>
  <si>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</si>
  <si>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</si>
  <si>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</si>
  <si>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</si>
  <si>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</si>
  <si>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</si>
  <si>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</si>
  <si>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</si>
  <si>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</si>
  <si>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</si>
  <si>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</si>
  <si>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</si>
  <si>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</si>
  <si>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</si>
  <si>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</si>
  <si>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</si>
  <si>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</si>
  <si>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</si>
  <si>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</si>
  <si>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</si>
  <si>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</si>
  <si>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</si>
  <si>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</si>
  <si>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</si>
  <si>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</si>
  <si>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</si>
  <si>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</si>
  <si>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</si>
  <si>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</si>
  <si>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</si>
  <si>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</si>
  <si>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</si>
  <si>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</si>
  <si>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</si>
  <si>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</si>
  <si>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</si>
  <si>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</si>
  <si>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</si>
  <si>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</si>
  <si>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</si>
  <si>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</si>
  <si>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</si>
  <si>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</si>
  <si>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</si>
  <si>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</si>
  <si>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</si>
  <si>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</si>
  <si>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</si>
  <si>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</si>
  <si>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</si>
  <si>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</si>
  <si>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</si>
  <si>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</si>
  <si>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</si>
  <si>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</si>
  <si>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</si>
  <si>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</si>
  <si>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</si>
  <si>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</si>
  <si>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</si>
  <si>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</si>
  <si>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</si>
  <si>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</si>
  <si>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</si>
  <si>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</si>
  <si>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</si>
  <si>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</si>
  <si>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</si>
  <si>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</si>
  <si>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</si>
  <si>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</si>
  <si>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</si>
  <si>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</si>
  <si>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</si>
  <si>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</si>
  <si>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</si>
  <si>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</si>
  <si>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</si>
  <si>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</si>
  <si>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</si>
  <si>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</si>
  <si>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</si>
  <si>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</si>
  <si>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</si>
  <si>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</si>
  <si>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</si>
  <si>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</si>
  <si>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</si>
  <si>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</si>
  <si>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</si>
  <si>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</si>
  <si>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</si>
  <si>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</si>
  <si>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</si>
  <si>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</si>
  <si>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</si>
  <si>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</si>
  <si>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</si>
  <si>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</si>
  <si>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</si>
  <si>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</si>
  <si>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</si>
  <si>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</si>
  <si>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</si>
  <si>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</si>
  <si>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</si>
  <si>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</si>
  <si>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</si>
  <si>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</si>
  <si>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</si>
  <si>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</si>
  <si>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</si>
  <si>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</si>
  <si>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</si>
  <si>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</si>
  <si>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</si>
  <si>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</si>
  <si>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</si>
  <si>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</si>
  <si>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</si>
  <si>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</si>
  <si>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</si>
  <si>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</si>
  <si>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</si>
  <si>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</si>
  <si>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</si>
  <si>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</si>
  <si>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</si>
  <si>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</si>
  <si>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</si>
  <si>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</si>
  <si>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</si>
  <si>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</si>
  <si>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</si>
  <si>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</si>
  <si>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</si>
  <si>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</si>
  <si>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</si>
  <si>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</si>
  <si>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</si>
  <si>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</si>
  <si>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</si>
  <si>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</si>
  <si>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</si>
  <si>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</si>
  <si>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</si>
  <si>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</si>
  <si>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</si>
  <si>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</si>
  <si>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</si>
  <si>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</si>
  <si>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</si>
  <si>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</si>
  <si>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</si>
  <si>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</si>
  <si>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</si>
  <si>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</si>
  <si>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</si>
  <si>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</si>
  <si>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</si>
  <si>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</si>
  <si>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</si>
  <si>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</si>
  <si>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</si>
  <si>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</si>
  <si>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</si>
  <si>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</si>
  <si>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</si>
  <si>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</si>
  <si>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</si>
  <si>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</si>
  <si>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</si>
  <si>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</si>
  <si>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</si>
  <si>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</si>
  <si>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</si>
  <si>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</si>
  <si>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</si>
  <si>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</si>
  <si>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</si>
  <si>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</si>
  <si>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</si>
  <si>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</si>
  <si>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</si>
  <si>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</si>
  <si>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</si>
  <si>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</si>
  <si>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</si>
  <si>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</si>
  <si>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</si>
  <si>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</si>
  <si>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</si>
  <si>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</si>
  <si>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</si>
  <si>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</si>
  <si>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</si>
  <si>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</si>
  <si>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</si>
  <si>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</si>
  <si>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</si>
  <si>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</si>
  <si>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</si>
  <si>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</si>
  <si>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</si>
  <si>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</si>
  <si>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</si>
  <si>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</si>
  <si>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</si>
  <si>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</si>
  <si>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</si>
  <si>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</si>
  <si>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</si>
  <si>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</si>
  <si>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</si>
  <si>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</si>
  <si>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</si>
  <si>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</si>
  <si>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</si>
  <si>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</si>
  <si>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</si>
  <si>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</si>
  <si>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</si>
  <si>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</si>
  <si>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</si>
  <si>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</si>
  <si>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</si>
  <si>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</si>
  <si>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</si>
  <si>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</si>
  <si>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</si>
  <si>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</si>
  <si>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</si>
  <si>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</si>
  <si>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</si>
  <si>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</si>
  <si>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</si>
  <si>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</si>
  <si>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</si>
  <si>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</si>
  <si>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</si>
  <si>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</si>
  <si>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</si>
  <si>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</si>
  <si>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</si>
  <si>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</si>
  <si>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</si>
  <si>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</si>
  <si>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</si>
  <si>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</si>
  <si>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</si>
  <si>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</si>
  <si>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</si>
  <si>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</si>
  <si>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</si>
  <si>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</si>
  <si>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</si>
  <si>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</si>
  <si>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</si>
  <si>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</si>
  <si>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</si>
  <si>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</si>
  <si>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</si>
  <si>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</si>
  <si>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</si>
  <si>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</si>
  <si>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</si>
  <si>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</si>
  <si>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</si>
  <si>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</si>
  <si>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</si>
  <si>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</si>
  <si>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</si>
  <si>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</si>
  <si>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</si>
  <si>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</si>
  <si>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</si>
  <si>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</si>
  <si>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</si>
  <si>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</si>
  <si>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</si>
  <si>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</si>
  <si>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</si>
  <si>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</si>
  <si>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</si>
  <si>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</si>
  <si>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</si>
  <si>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</si>
  <si>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</si>
  <si>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</si>
  <si>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</si>
  <si>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</si>
  <si>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</si>
  <si>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</si>
  <si>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</si>
  <si>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</si>
  <si>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</si>
  <si>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</si>
  <si>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</si>
  <si>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</si>
  <si>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</si>
  <si>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</si>
  <si>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</si>
  <si>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</si>
  <si>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</si>
  <si>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</si>
  <si>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</si>
  <si>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</si>
  <si>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</si>
  <si>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</si>
  <si>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</si>
  <si>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</si>
  <si>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</si>
  <si>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</si>
  <si>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</si>
  <si>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</si>
  <si>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</si>
  <si>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</si>
  <si>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</si>
  <si>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</si>
  <si>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</si>
  <si>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</si>
  <si>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</si>
  <si>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</si>
  <si>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</si>
  <si>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</si>
  <si>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</si>
  <si>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</si>
  <si>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</si>
  <si>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</si>
  <si>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</si>
  <si>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</si>
  <si>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</si>
  <si>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</si>
  <si>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</si>
  <si>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</si>
  <si>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</si>
  <si>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</si>
  <si>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</si>
  <si>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</si>
  <si>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</si>
  <si>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</si>
  <si>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</si>
  <si>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</si>
  <si>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</si>
  <si>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</si>
  <si>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</si>
  <si>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</si>
  <si>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</si>
  <si>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</si>
  <si>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</si>
  <si>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</si>
  <si>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</si>
  <si>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</si>
  <si>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</si>
  <si>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</si>
  <si>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</si>
  <si>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</si>
  <si>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</si>
  <si>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</si>
  <si>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</si>
  <si>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</si>
  <si>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</si>
  <si>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</si>
  <si>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</si>
  <si>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</si>
  <si>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</si>
  <si>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</si>
  <si>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</si>
  <si>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</si>
  <si>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</si>
  <si>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</si>
  <si>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</si>
  <si>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</si>
  <si>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</si>
  <si>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</si>
  <si>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</si>
  <si>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</si>
  <si>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</si>
  <si>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</si>
  <si>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</si>
  <si>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</si>
  <si>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</si>
  <si>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</si>
  <si>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</si>
  <si>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</si>
  <si>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</si>
  <si>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</si>
  <si>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</si>
  <si>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</si>
  <si>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</si>
  <si>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</si>
  <si>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</si>
  <si>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</si>
  <si>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</si>
  <si>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</si>
  <si>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</si>
  <si>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</si>
  <si>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</si>
  <si>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</si>
  <si>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</si>
  <si>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</si>
  <si>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</si>
  <si>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</si>
  <si>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</si>
  <si>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</si>
  <si>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</si>
  <si>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</si>
  <si>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</si>
  <si>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</si>
  <si>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</si>
  <si>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</si>
  <si>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</si>
  <si>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</si>
  <si>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</si>
  <si>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</si>
  <si>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</si>
  <si>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</si>
  <si>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</si>
  <si>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</si>
  <si>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</si>
  <si>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</si>
  <si>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</si>
  <si>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</si>
  <si>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</si>
  <si>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</si>
  <si>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</si>
  <si>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</si>
  <si>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</si>
  <si>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</si>
  <si>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</si>
  <si>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</si>
  <si>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</si>
  <si>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</si>
  <si>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</si>
  <si>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</si>
  <si>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</si>
  <si>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</si>
  <si>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</si>
  <si>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</si>
  <si>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</si>
  <si>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</si>
  <si>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</si>
  <si>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</si>
  <si>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</si>
  <si>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</si>
  <si>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</si>
  <si>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</si>
  <si>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</si>
  <si>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</si>
  <si>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</si>
  <si>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</si>
  <si>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</si>
  <si>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</si>
  <si>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</si>
  <si>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</si>
  <si>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</si>
  <si>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</si>
  <si>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</si>
  <si>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</si>
  <si>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</si>
  <si>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</si>
  <si>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</si>
  <si>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</si>
  <si>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</si>
  <si>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</si>
  <si>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</si>
  <si>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</si>
  <si>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</si>
  <si>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</si>
  <si>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</si>
  <si>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</si>
  <si>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</si>
  <si>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</si>
  <si>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</si>
  <si>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</si>
  <si>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</si>
  <si>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</si>
  <si>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</si>
  <si>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</si>
  <si>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</si>
  <si>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</si>
  <si>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</si>
  <si>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</si>
  <si>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</si>
  <si>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</si>
  <si>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</si>
  <si>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</si>
  <si>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</si>
  <si>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</si>
  <si>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</si>
  <si>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</si>
  <si>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</si>
  <si>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</si>
  <si>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</si>
  <si>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</si>
  <si>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</si>
  <si>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</si>
  <si>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</si>
  <si>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</si>
  <si>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</si>
  <si>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</si>
  <si>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</si>
  <si>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</si>
  <si>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</si>
  <si>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</si>
  <si>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</si>
  <si>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</si>
  <si>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</si>
  <si>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</si>
  <si>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</si>
  <si>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</si>
  <si>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</si>
  <si>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</si>
  <si>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</si>
  <si>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</si>
  <si>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</si>
  <si>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</si>
  <si>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</si>
  <si>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</si>
  <si>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</si>
  <si>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</si>
  <si>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</si>
  <si>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</si>
  <si>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</si>
  <si>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</si>
  <si>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</si>
  <si>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</si>
  <si>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</si>
  <si>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</si>
  <si>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</si>
  <si>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</si>
  <si>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</si>
  <si>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</si>
  <si>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</si>
  <si>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</si>
  <si>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</si>
  <si>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</si>
  <si>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</si>
  <si>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</si>
  <si>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</si>
  <si>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</si>
  <si>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</si>
  <si>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</si>
  <si>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</si>
  <si>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</si>
  <si>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</si>
  <si>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</si>
  <si>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</si>
  <si>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</si>
  <si>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15.1.1</t>
  </si>
  <si>
    <t>15.1.2</t>
  </si>
  <si>
    <t>15.1.3</t>
  </si>
  <si>
    <t xml:space="preserve">План </t>
  </si>
  <si>
    <t>услуги инфраструктурных организаций</t>
  </si>
  <si>
    <t>Выручка от реализации товаров (работ, услуг) всего, в том числе:</t>
  </si>
  <si>
    <t>2.4.1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</si>
  <si>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</si>
  <si>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</si>
  <si>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</si>
  <si>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</si>
  <si>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</si>
  <si>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</si>
  <si>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</si>
  <si>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</si>
  <si>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Амортизация всего,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</si>
  <si>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</si>
  <si>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</si>
  <si>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</si>
  <si>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</si>
  <si>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</si>
  <si>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</si>
  <si>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4.2.2.1</t>
  </si>
  <si>
    <t>процентные расходы по правам пользования активами</t>
  </si>
  <si>
    <t>4.2.3.2</t>
  </si>
  <si>
    <t>создание прочих оценочных резервов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</si>
  <si>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</si>
  <si>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</si>
  <si>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</si>
  <si>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</si>
  <si>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</si>
  <si>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Прибыль до налогообложения без учета процентов к уплате и амортизации (пункт V + пункт 4.2.2 + пункт II.IV)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</si>
  <si>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</si>
  <si>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Поступления от эмиссии акций</t>
  </si>
  <si>
    <t>векселя</t>
  </si>
  <si>
    <t>Погашение кредитов и займов всего , в том числе: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</si>
  <si>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</si>
  <si>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</si>
  <si>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</si>
  <si>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</si>
  <si>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23.2.10</t>
  </si>
  <si>
    <t>расчеты по обязательствам по аренде</t>
  </si>
  <si>
    <t>Заявленная мощность/фактическая мощность всего, в том числе:</t>
  </si>
  <si>
    <t>Необходимая валовая выручка сетевой организации в части содержания (пункт 1.3 - пункт 2.2.1 - пункт 2.2.2 - пункт 2.1.2.1.1)</t>
  </si>
  <si>
    <t>Возврат налога на добавленную стоимость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</si>
  <si>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</si>
  <si>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</si>
  <si>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</si>
  <si>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</si>
  <si>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Векселя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</si>
  <si>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</si>
  <si>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</si>
  <si>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</si>
  <si>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</si>
  <si>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</si>
  <si>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</si>
  <si>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</si>
  <si>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покупная энергия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</si>
  <si>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</si>
  <si>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</si>
  <si>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</si>
  <si>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 xml:space="preserve">Раздел 2. Источники финансирования инвестиционной программы субъекта электроэнергетики </t>
  </si>
  <si>
    <t xml:space="preserve">Раздел 1. Финансово-экономическая модель деятельности субъекта электроэнергетики </t>
  </si>
  <si>
    <t>Отклонения от плановых значений по итогам отчетного периода</t>
  </si>
  <si>
    <t>Причины отклонений</t>
  </si>
  <si>
    <t>в ед. измерений</t>
  </si>
  <si>
    <t>в процентах, %</t>
  </si>
  <si>
    <t xml:space="preserve"> 2025 г. </t>
  </si>
  <si>
    <t>Факт</t>
  </si>
  <si>
    <t>Рост обусловлен увеличением расходов по обесценению имущества на 7 167 млн рублей</t>
  </si>
  <si>
    <t>Приложение № 9</t>
  </si>
  <si>
    <t>к приказу Минэнерго России</t>
  </si>
  <si>
    <t>от « 25 » апреля 2018 г. № 320</t>
  </si>
  <si>
    <t>Форма 9. Отчет об исполнении финансового плана субъекта электроэнергетики</t>
  </si>
  <si>
    <t>Инвестиционная программа Акционерного общества "Чеченэнерго"</t>
  </si>
  <si>
    <t xml:space="preserve"> полное наименование субъекта электроэнергетики</t>
  </si>
  <si>
    <t>Субъект Российской Федерации: Чеченская Республика</t>
  </si>
  <si>
    <t xml:space="preserve">  реквизиты решения органа исполнительной власти, утвердившего инвестиционную программу</t>
  </si>
  <si>
    <t>Год раскрытия (предоставления) информации: 2026 год</t>
  </si>
  <si>
    <t>Утвержденные плановые значения показателей приведены в соответствии с приказом Минэнерго России от 18.12.2025 № 12@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</si>
</sst>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0.0%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 CYR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7" fillId="0" borderId="0"/>
  </cellStyleXfs>
  <cellXfs count="99">
    <xf numFmtId="0" fontId="0" fillId="0" borderId="0" xfId="0"/>
    <xf numFmtId="0" fontId="4" fillId="0" borderId="5" xfId="3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2" fillId="0" borderId="5" xfId="3" applyFont="1" applyFill="1" applyBorder="1" applyAlignment="1">
      <alignment horizontal="left" vertical="center" indent="1"/>
    </xf>
    <xf numFmtId="4" fontId="3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 indent="1"/>
    </xf>
    <xf numFmtId="0" fontId="2" fillId="0" borderId="5" xfId="3" applyFont="1" applyFill="1" applyBorder="1" applyAlignment="1">
      <alignment horizontal="left" vertical="center" wrapText="1" indent="3"/>
    </xf>
    <xf numFmtId="0" fontId="2" fillId="0" borderId="5" xfId="3" applyFont="1" applyFill="1" applyBorder="1" applyAlignment="1">
      <alignment horizontal="left" vertical="center" indent="3"/>
    </xf>
    <xf numFmtId="0" fontId="2" fillId="0" borderId="5" xfId="3" applyFont="1" applyFill="1" applyBorder="1" applyAlignment="1">
      <alignment horizontal="left" vertical="center" wrapText="1" indent="5"/>
    </xf>
    <xf numFmtId="0" fontId="2" fillId="0" borderId="5" xfId="0" applyFont="1" applyFill="1" applyBorder="1" applyAlignment="1">
      <alignment horizontal="left" vertical="center" wrapText="1" indent="7"/>
    </xf>
    <xf numFmtId="0" fontId="2" fillId="0" borderId="5" xfId="0" applyFont="1" applyFill="1" applyBorder="1" applyAlignment="1">
      <alignment vertical="center" wrapText="1"/>
    </xf>
    <xf numFmtId="0" fontId="2" fillId="0" borderId="5" xfId="3" applyFont="1" applyFill="1" applyBorder="1" applyAlignment="1">
      <alignment horizontal="left" vertical="center" wrapText="1" indent="1"/>
    </xf>
    <xf numFmtId="0" fontId="2" fillId="0" borderId="0" xfId="3" applyFont="1" applyFill="1"/>
    <xf numFmtId="0" fontId="2" fillId="0" borderId="0" xfId="3" applyFont="1" applyFill="1" applyAlignment="1">
      <alignment vertical="center"/>
    </xf>
    <xf numFmtId="0" fontId="2" fillId="0" borderId="5" xfId="0" applyFont="1" applyFill="1" applyBorder="1" applyAlignment="1">
      <alignment vertical="center"/>
    </xf>
    <xf numFmtId="4" fontId="2" fillId="0" borderId="5" xfId="3" applyNumberFormat="1" applyFont="1" applyFill="1" applyBorder="1" applyAlignment="1">
      <alignment horizontal="center" vertical="center" wrapText="1"/>
    </xf>
    <xf numFmtId="49" fontId="3" fillId="0" borderId="4" xfId="3" applyNumberFormat="1" applyFont="1" applyFill="1" applyBorder="1" applyAlignment="1">
      <alignment horizontal="center" vertical="center"/>
    </xf>
    <xf numFmtId="4" fontId="2" fillId="0" borderId="5" xfId="3" applyNumberFormat="1" applyFont="1" applyFill="1" applyBorder="1" applyAlignment="1">
      <alignment horizontal="center" vertical="center"/>
    </xf>
    <xf numFmtId="49" fontId="3" fillId="0" borderId="0" xfId="3" applyNumberFormat="1" applyFont="1" applyFill="1" applyAlignment="1">
      <alignment horizontal="center" vertical="center"/>
    </xf>
    <xf numFmtId="0" fontId="2" fillId="0" borderId="0" xfId="3" applyFont="1" applyFill="1" applyAlignment="1">
      <alignment wrapText="1"/>
    </xf>
    <xf numFmtId="0" fontId="3" fillId="0" borderId="0" xfId="3" applyFont="1" applyFill="1" applyAlignment="1">
      <alignment horizontal="center" vertical="center" wrapText="1"/>
    </xf>
    <xf numFmtId="49" fontId="4" fillId="0" borderId="9" xfId="3" applyNumberFormat="1" applyFont="1" applyFill="1" applyBorder="1" applyAlignment="1">
      <alignment horizontal="left" vertical="center"/>
    </xf>
    <xf numFmtId="4" fontId="2" fillId="0" borderId="5" xfId="0" applyNumberFormat="1" applyFont="1" applyFill="1" applyBorder="1" applyAlignment="1">
      <alignment horizontal="center" vertical="center"/>
    </xf>
    <xf numFmtId="4" fontId="7" fillId="0" borderId="5" xfId="0" applyNumberFormat="1" applyFont="1" applyFill="1" applyBorder="1" applyAlignment="1">
      <alignment horizontal="center" vertical="center"/>
    </xf>
    <xf numFmtId="4" fontId="2" fillId="0" borderId="0" xfId="3" applyNumberFormat="1" applyFont="1" applyFill="1"/>
    <xf numFmtId="10" fontId="7" fillId="0" borderId="5" xfId="2" applyNumberFormat="1" applyFont="1" applyFill="1" applyBorder="1" applyAlignment="1">
      <alignment horizontal="center" vertical="center"/>
    </xf>
    <xf numFmtId="4" fontId="3" fillId="0" borderId="5" xfId="3" applyNumberFormat="1" applyFont="1" applyFill="1" applyBorder="1" applyAlignment="1">
      <alignment horizontal="center" vertical="center"/>
    </xf>
    <xf numFmtId="164" fontId="2" fillId="0" borderId="0" xfId="1" applyFont="1" applyFill="1"/>
    <xf numFmtId="10" fontId="2" fillId="0" borderId="0" xfId="2" applyNumberFormat="1" applyFont="1" applyFill="1"/>
    <xf numFmtId="0" fontId="2" fillId="0" borderId="5" xfId="3" applyFont="1" applyFill="1" applyBorder="1" applyAlignment="1">
      <alignment horizontal="left" vertical="center" indent="5"/>
    </xf>
    <xf numFmtId="0" fontId="2" fillId="0" borderId="5" xfId="3" applyFont="1" applyFill="1" applyBorder="1" applyAlignment="1">
      <alignment horizontal="left" vertical="center" indent="7"/>
    </xf>
    <xf numFmtId="0" fontId="2" fillId="0" borderId="5" xfId="0" applyFont="1" applyFill="1" applyBorder="1" applyAlignment="1">
      <alignment horizontal="left" vertical="center" wrapText="1" indent="3"/>
    </xf>
    <xf numFmtId="4" fontId="2" fillId="0" borderId="0" xfId="3" applyNumberFormat="1" applyFont="1" applyFill="1" applyAlignment="1">
      <alignment vertical="center"/>
    </xf>
    <xf numFmtId="0" fontId="13" fillId="0" borderId="5" xfId="3" applyFont="1" applyFill="1" applyBorder="1" applyAlignment="1">
      <alignment horizontal="center" vertical="center" wrapText="1"/>
    </xf>
    <xf numFmtId="165" fontId="7" fillId="0" borderId="5" xfId="2" applyNumberFormat="1" applyFont="1" applyFill="1" applyBorder="1" applyAlignment="1">
      <alignment horizontal="center" vertical="center"/>
    </xf>
    <xf numFmtId="165" fontId="3" fillId="0" borderId="5" xfId="2" applyNumberFormat="1" applyFont="1" applyFill="1" applyBorder="1" applyAlignment="1">
      <alignment horizontal="center" vertical="center"/>
    </xf>
    <xf numFmtId="165" fontId="2" fillId="0" borderId="5" xfId="2" applyNumberFormat="1" applyFont="1" applyFill="1" applyBorder="1" applyAlignment="1">
      <alignment horizontal="center" vertical="center"/>
    </xf>
    <xf numFmtId="165" fontId="2" fillId="0" borderId="8" xfId="2" applyNumberFormat="1" applyFont="1" applyFill="1" applyBorder="1" applyAlignment="1">
      <alignment horizontal="center" vertical="center"/>
    </xf>
    <xf numFmtId="165" fontId="2" fillId="0" borderId="5" xfId="2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/>
    </xf>
    <xf numFmtId="49" fontId="3" fillId="0" borderId="0" xfId="3" applyNumberFormat="1" applyFont="1" applyFill="1" applyAlignment="1">
      <alignment horizontal="left" vertical="center"/>
    </xf>
    <xf numFmtId="0" fontId="11" fillId="0" borderId="0" xfId="5" applyFont="1" applyFill="1" applyAlignment="1">
      <alignment horizontal="right" vertical="center"/>
    </xf>
    <xf numFmtId="0" fontId="5" fillId="0" borderId="6" xfId="3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49" fontId="4" fillId="0" borderId="4" xfId="3" applyNumberFormat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8" fillId="0" borderId="0" xfId="6" applyFont="1" applyFill="1" applyAlignment="1">
      <alignment horizontal="left" vertical="top"/>
    </xf>
    <xf numFmtId="49" fontId="3" fillId="0" borderId="0" xfId="3" applyNumberFormat="1" applyFont="1" applyFill="1" applyAlignment="1">
      <alignment horizontal="left" vertical="top" wrapText="1"/>
    </xf>
    <xf numFmtId="49" fontId="3" fillId="0" borderId="0" xfId="3" applyNumberFormat="1" applyFont="1" applyFill="1" applyAlignment="1">
      <alignment horizontal="left" vertical="center"/>
    </xf>
    <xf numFmtId="49" fontId="3" fillId="0" borderId="4" xfId="3" applyNumberFormat="1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15" fillId="0" borderId="0" xfId="3" applyFont="1" applyFill="1" applyAlignment="1">
      <alignment horizontal="center" vertical="center" wrapText="1"/>
    </xf>
    <xf numFmtId="0" fontId="15" fillId="0" borderId="0" xfId="3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14" fillId="0" borderId="0" xfId="0" applyFont="1" applyFill="1" applyAlignment="1">
      <alignment vertical="center"/>
    </xf>
    <xf numFmtId="0" fontId="16" fillId="0" borderId="0" xfId="0" applyFont="1" applyFill="1" applyAlignment="1">
      <alignment vertical="top"/>
    </xf>
    <xf numFmtId="0" fontId="14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right" vertical="center"/>
    </xf>
    <xf numFmtId="0" fontId="11" fillId="0" borderId="0" xfId="3" applyFont="1" applyFill="1" applyAlignment="1">
      <alignment horizontal="right"/>
    </xf>
    <xf numFmtId="0" fontId="6" fillId="0" borderId="5" xfId="3" applyFont="1" applyFill="1" applyBorder="1" applyAlignment="1">
      <alignment horizontal="center" vertical="center" wrapText="1"/>
    </xf>
    <xf numFmtId="49" fontId="9" fillId="0" borderId="5" xfId="3" applyNumberFormat="1" applyFont="1" applyFill="1" applyBorder="1" applyAlignment="1">
      <alignment horizontal="center" vertical="center"/>
    </xf>
    <xf numFmtId="0" fontId="3" fillId="0" borderId="5" xfId="3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3" fontId="2" fillId="0" borderId="5" xfId="1" applyNumberFormat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left" vertical="center" wrapText="1"/>
    </xf>
    <xf numFmtId="0" fontId="3" fillId="0" borderId="5" xfId="3" applyFont="1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center" vertical="center" wrapText="1"/>
    </xf>
    <xf numFmtId="0" fontId="13" fillId="0" borderId="6" xfId="3" applyFont="1" applyFill="1" applyBorder="1" applyAlignment="1">
      <alignment horizontal="center" vertical="center" wrapText="1"/>
    </xf>
    <xf numFmtId="49" fontId="6" fillId="0" borderId="4" xfId="3" applyNumberFormat="1" applyFont="1" applyFill="1" applyBorder="1" applyAlignment="1">
      <alignment horizontal="center" vertical="center"/>
    </xf>
    <xf numFmtId="0" fontId="6" fillId="0" borderId="6" xfId="3" applyFont="1" applyFill="1" applyBorder="1" applyAlignment="1">
      <alignment horizontal="center" vertical="center" wrapText="1"/>
    </xf>
    <xf numFmtId="49" fontId="9" fillId="0" borderId="4" xfId="3" applyNumberFormat="1" applyFont="1" applyFill="1" applyBorder="1" applyAlignment="1">
      <alignment horizontal="center" vertical="center"/>
    </xf>
    <xf numFmtId="49" fontId="9" fillId="0" borderId="6" xfId="3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left" vertical="center" wrapText="1"/>
    </xf>
    <xf numFmtId="165" fontId="3" fillId="0" borderId="6" xfId="0" applyNumberFormat="1" applyFont="1" applyFill="1" applyBorder="1" applyAlignment="1">
      <alignment horizontal="center" vertical="center"/>
    </xf>
    <xf numFmtId="10" fontId="7" fillId="0" borderId="6" xfId="2" applyNumberFormat="1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3" fontId="2" fillId="0" borderId="6" xfId="1" applyNumberFormat="1" applyFont="1" applyFill="1" applyBorder="1" applyAlignment="1">
      <alignment horizontal="center" vertical="center"/>
    </xf>
    <xf numFmtId="0" fontId="10" fillId="0" borderId="4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4" fillId="0" borderId="6" xfId="3" applyFont="1" applyFill="1" applyBorder="1" applyAlignment="1">
      <alignment horizontal="center" vertical="center" wrapText="1"/>
    </xf>
    <xf numFmtId="0" fontId="2" fillId="0" borderId="4" xfId="3" applyFont="1" applyFill="1" applyBorder="1" applyAlignment="1">
      <alignment horizontal="left" vertical="center" wrapText="1"/>
    </xf>
    <xf numFmtId="4" fontId="2" fillId="0" borderId="6" xfId="3" applyNumberFormat="1" applyFont="1" applyFill="1" applyBorder="1" applyAlignment="1">
      <alignment horizontal="center" vertical="center" wrapText="1"/>
    </xf>
    <xf numFmtId="4" fontId="2" fillId="0" borderId="6" xfId="3" applyNumberFormat="1" applyFont="1" applyFill="1" applyBorder="1" applyAlignment="1">
      <alignment horizontal="center" vertical="center"/>
    </xf>
    <xf numFmtId="4" fontId="3" fillId="0" borderId="6" xfId="3" applyNumberFormat="1" applyFont="1" applyFill="1" applyBorder="1" applyAlignment="1">
      <alignment horizontal="center" vertical="center"/>
    </xf>
    <xf numFmtId="49" fontId="3" fillId="0" borderId="10" xfId="3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left" vertical="center" wrapText="1" indent="3"/>
    </xf>
    <xf numFmtId="0" fontId="3" fillId="0" borderId="8" xfId="3" applyFont="1" applyFill="1" applyBorder="1" applyAlignment="1">
      <alignment horizontal="center" vertical="center"/>
    </xf>
    <xf numFmtId="4" fontId="2" fillId="0" borderId="8" xfId="3" applyNumberFormat="1" applyFont="1" applyFill="1" applyBorder="1" applyAlignment="1">
      <alignment horizontal="center" vertical="center"/>
    </xf>
    <xf numFmtId="4" fontId="2" fillId="0" borderId="7" xfId="3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13" xfId="5"/>
    <cellStyle name="Обычный 14" xfId="6"/>
    <cellStyle name="Обычный 3 2" xfId="3"/>
    <cellStyle name="Обычный 7 4" xfId="7"/>
    <cellStyle name="Обычный 8" xfId="4"/>
    <cellStyle name="Процентный" xfId="2" builtinId="5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77"/>
  <sheetViews>
    <sheetView tabSelected="1" zoomScale="60" zoomScaleNormal="60" zoomScaleSheetLayoutView="80" workbookViewId="0">
      <selection activeCell="H14" sqref="H14"/>
    </sheetView>
  </sheetViews>
  <sheetFormatPr defaultColWidth="10.28515625" defaultRowHeight="11.25" customHeight="1" outlineLevelRow="1" outlineLevelCol="1" x14ac:dyDescent="0.25"/>
  <cols>
    <col min="1" max="1" width="10.140625" style="18" customWidth="1"/>
    <col min="2" max="2" width="85.28515625" style="19" customWidth="1"/>
    <col min="3" max="3" width="12.28515625" style="20" customWidth="1"/>
    <col min="4" max="4" width="17.85546875" style="12" customWidth="1"/>
    <col min="5" max="5" width="15" style="12" customWidth="1" outlineLevel="1"/>
    <col min="6" max="6" width="19.28515625" style="12" customWidth="1" outlineLevel="1"/>
    <col min="7" max="7" width="23.85546875" style="12" customWidth="1"/>
    <col min="8" max="8" width="92.7109375" style="12" customWidth="1" outlineLevel="1"/>
    <col min="9" max="9" width="13.7109375" style="12" customWidth="1"/>
    <col min="10" max="78" width="10.28515625" style="12"/>
    <col min="79" max="79" width="10.140625" style="12" customWidth="1"/>
    <col min="80" max="80" width="85.28515625" style="12" customWidth="1"/>
    <col min="81" max="81" width="12.28515625" style="12" customWidth="1"/>
    <col min="82" max="85" width="14.42578125" style="12" customWidth="1"/>
    <col min="86" max="86" width="20.42578125" style="12" customWidth="1"/>
    <col min="87" max="87" width="15.140625" style="12" customWidth="1"/>
    <col min="88" max="88" width="19.85546875" style="12" customWidth="1"/>
    <col min="89" max="89" width="15" style="12" customWidth="1"/>
    <col min="90" max="90" width="18.85546875" style="12" customWidth="1"/>
    <col min="91" max="91" width="15" style="12" customWidth="1"/>
    <col min="92" max="92" width="18.85546875" style="12" customWidth="1"/>
    <col min="93" max="93" width="15" style="12" customWidth="1"/>
    <col min="94" max="94" width="18.85546875" style="12" customWidth="1"/>
    <col min="95" max="95" width="15" style="12" customWidth="1"/>
    <col min="96" max="96" width="18.85546875" style="12" customWidth="1"/>
    <col min="97" max="97" width="15" style="12" customWidth="1"/>
    <col min="98" max="98" width="18.85546875" style="12" customWidth="1"/>
    <col min="99" max="99" width="15.140625" style="12" customWidth="1"/>
    <col min="100" max="100" width="19.5703125" style="12" customWidth="1"/>
    <col min="101" max="101" width="105" style="12" customWidth="1"/>
    <col min="102" max="102" width="179.85546875" style="12" customWidth="1"/>
    <col min="103" max="334" width="10.28515625" style="12"/>
    <col min="335" max="335" width="10.140625" style="12" customWidth="1"/>
    <col min="336" max="336" width="85.28515625" style="12" customWidth="1"/>
    <col min="337" max="337" width="12.28515625" style="12" customWidth="1"/>
    <col min="338" max="341" width="14.42578125" style="12" customWidth="1"/>
    <col min="342" max="342" width="20.42578125" style="12" customWidth="1"/>
    <col min="343" max="343" width="15.140625" style="12" customWidth="1"/>
    <col min="344" max="344" width="19.85546875" style="12" customWidth="1"/>
    <col min="345" max="345" width="15" style="12" customWidth="1"/>
    <col min="346" max="346" width="18.85546875" style="12" customWidth="1"/>
    <col min="347" max="347" width="15" style="12" customWidth="1"/>
    <col min="348" max="348" width="18.85546875" style="12" customWidth="1"/>
    <col min="349" max="349" width="15" style="12" customWidth="1"/>
    <col min="350" max="350" width="18.85546875" style="12" customWidth="1"/>
    <col min="351" max="351" width="15" style="12" customWidth="1"/>
    <col min="352" max="352" width="18.85546875" style="12" customWidth="1"/>
    <col min="353" max="353" width="15" style="12" customWidth="1"/>
    <col min="354" max="354" width="18.85546875" style="12" customWidth="1"/>
    <col min="355" max="355" width="15.140625" style="12" customWidth="1"/>
    <col min="356" max="356" width="19.5703125" style="12" customWidth="1"/>
    <col min="357" max="357" width="105" style="12" customWidth="1"/>
    <col min="358" max="358" width="179.85546875" style="12" customWidth="1"/>
    <col min="359" max="590" width="10.28515625" style="12"/>
    <col min="591" max="591" width="10.140625" style="12" customWidth="1"/>
    <col min="592" max="592" width="85.28515625" style="12" customWidth="1"/>
    <col min="593" max="593" width="12.28515625" style="12" customWidth="1"/>
    <col min="594" max="597" width="14.42578125" style="12" customWidth="1"/>
    <col min="598" max="598" width="20.42578125" style="12" customWidth="1"/>
    <col min="599" max="599" width="15.140625" style="12" customWidth="1"/>
    <col min="600" max="600" width="19.85546875" style="12" customWidth="1"/>
    <col min="601" max="601" width="15" style="12" customWidth="1"/>
    <col min="602" max="602" width="18.85546875" style="12" customWidth="1"/>
    <col min="603" max="603" width="15" style="12" customWidth="1"/>
    <col min="604" max="604" width="18.85546875" style="12" customWidth="1"/>
    <col min="605" max="605" width="15" style="12" customWidth="1"/>
    <col min="606" max="606" width="18.85546875" style="12" customWidth="1"/>
    <col min="607" max="607" width="15" style="12" customWidth="1"/>
    <col min="608" max="608" width="18.85546875" style="12" customWidth="1"/>
    <col min="609" max="609" width="15" style="12" customWidth="1"/>
    <col min="610" max="610" width="18.85546875" style="12" customWidth="1"/>
    <col min="611" max="611" width="15.140625" style="12" customWidth="1"/>
    <col min="612" max="612" width="19.5703125" style="12" customWidth="1"/>
    <col min="613" max="613" width="105" style="12" customWidth="1"/>
    <col min="614" max="614" width="179.85546875" style="12" customWidth="1"/>
    <col min="615" max="846" width="10.28515625" style="12"/>
    <col min="847" max="847" width="10.140625" style="12" customWidth="1"/>
    <col min="848" max="848" width="85.28515625" style="12" customWidth="1"/>
    <col min="849" max="849" width="12.28515625" style="12" customWidth="1"/>
    <col min="850" max="853" width="14.42578125" style="12" customWidth="1"/>
    <col min="854" max="854" width="20.42578125" style="12" customWidth="1"/>
    <col min="855" max="855" width="15.140625" style="12" customWidth="1"/>
    <col min="856" max="856" width="19.85546875" style="12" customWidth="1"/>
    <col min="857" max="857" width="15" style="12" customWidth="1"/>
    <col min="858" max="858" width="18.85546875" style="12" customWidth="1"/>
    <col min="859" max="859" width="15" style="12" customWidth="1"/>
    <col min="860" max="860" width="18.85546875" style="12" customWidth="1"/>
    <col min="861" max="861" width="15" style="12" customWidth="1"/>
    <col min="862" max="862" width="18.85546875" style="12" customWidth="1"/>
    <col min="863" max="863" width="15" style="12" customWidth="1"/>
    <col min="864" max="864" width="18.85546875" style="12" customWidth="1"/>
    <col min="865" max="865" width="15" style="12" customWidth="1"/>
    <col min="866" max="866" width="18.85546875" style="12" customWidth="1"/>
    <col min="867" max="867" width="15.140625" style="12" customWidth="1"/>
    <col min="868" max="868" width="19.5703125" style="12" customWidth="1"/>
    <col min="869" max="869" width="105" style="12" customWidth="1"/>
    <col min="870" max="870" width="179.85546875" style="12" customWidth="1"/>
    <col min="871" max="1102" width="10.28515625" style="12"/>
    <col min="1103" max="1103" width="10.140625" style="12" customWidth="1"/>
    <col min="1104" max="1104" width="85.28515625" style="12" customWidth="1"/>
    <col min="1105" max="1105" width="12.28515625" style="12" customWidth="1"/>
    <col min="1106" max="1109" width="14.42578125" style="12" customWidth="1"/>
    <col min="1110" max="1110" width="20.42578125" style="12" customWidth="1"/>
    <col min="1111" max="1111" width="15.140625" style="12" customWidth="1"/>
    <col min="1112" max="1112" width="19.85546875" style="12" customWidth="1"/>
    <col min="1113" max="1113" width="15" style="12" customWidth="1"/>
    <col min="1114" max="1114" width="18.85546875" style="12" customWidth="1"/>
    <col min="1115" max="1115" width="15" style="12" customWidth="1"/>
    <col min="1116" max="1116" width="18.85546875" style="12" customWidth="1"/>
    <col min="1117" max="1117" width="15" style="12" customWidth="1"/>
    <col min="1118" max="1118" width="18.85546875" style="12" customWidth="1"/>
    <col min="1119" max="1119" width="15" style="12" customWidth="1"/>
    <col min="1120" max="1120" width="18.85546875" style="12" customWidth="1"/>
    <col min="1121" max="1121" width="15" style="12" customWidth="1"/>
    <col min="1122" max="1122" width="18.85546875" style="12" customWidth="1"/>
    <col min="1123" max="1123" width="15.140625" style="12" customWidth="1"/>
    <col min="1124" max="1124" width="19.5703125" style="12" customWidth="1"/>
    <col min="1125" max="1125" width="105" style="12" customWidth="1"/>
    <col min="1126" max="1126" width="179.85546875" style="12" customWidth="1"/>
    <col min="1127" max="1358" width="10.28515625" style="12"/>
    <col min="1359" max="1359" width="10.140625" style="12" customWidth="1"/>
    <col min="1360" max="1360" width="85.28515625" style="12" customWidth="1"/>
    <col min="1361" max="1361" width="12.28515625" style="12" customWidth="1"/>
    <col min="1362" max="1365" width="14.42578125" style="12" customWidth="1"/>
    <col min="1366" max="1366" width="20.42578125" style="12" customWidth="1"/>
    <col min="1367" max="1367" width="15.140625" style="12" customWidth="1"/>
    <col min="1368" max="1368" width="19.85546875" style="12" customWidth="1"/>
    <col min="1369" max="1369" width="15" style="12" customWidth="1"/>
    <col min="1370" max="1370" width="18.85546875" style="12" customWidth="1"/>
    <col min="1371" max="1371" width="15" style="12" customWidth="1"/>
    <col min="1372" max="1372" width="18.85546875" style="12" customWidth="1"/>
    <col min="1373" max="1373" width="15" style="12" customWidth="1"/>
    <col min="1374" max="1374" width="18.85546875" style="12" customWidth="1"/>
    <col min="1375" max="1375" width="15" style="12" customWidth="1"/>
    <col min="1376" max="1376" width="18.85546875" style="12" customWidth="1"/>
    <col min="1377" max="1377" width="15" style="12" customWidth="1"/>
    <col min="1378" max="1378" width="18.85546875" style="12" customWidth="1"/>
    <col min="1379" max="1379" width="15.140625" style="12" customWidth="1"/>
    <col min="1380" max="1380" width="19.5703125" style="12" customWidth="1"/>
    <col min="1381" max="1381" width="105" style="12" customWidth="1"/>
    <col min="1382" max="1382" width="179.85546875" style="12" customWidth="1"/>
    <col min="1383" max="1614" width="10.28515625" style="12"/>
    <col min="1615" max="1615" width="10.140625" style="12" customWidth="1"/>
    <col min="1616" max="1616" width="85.28515625" style="12" customWidth="1"/>
    <col min="1617" max="1617" width="12.28515625" style="12" customWidth="1"/>
    <col min="1618" max="1621" width="14.42578125" style="12" customWidth="1"/>
    <col min="1622" max="1622" width="20.42578125" style="12" customWidth="1"/>
    <col min="1623" max="1623" width="15.140625" style="12" customWidth="1"/>
    <col min="1624" max="1624" width="19.85546875" style="12" customWidth="1"/>
    <col min="1625" max="1625" width="15" style="12" customWidth="1"/>
    <col min="1626" max="1626" width="18.85546875" style="12" customWidth="1"/>
    <col min="1627" max="1627" width="15" style="12" customWidth="1"/>
    <col min="1628" max="1628" width="18.85546875" style="12" customWidth="1"/>
    <col min="1629" max="1629" width="15" style="12" customWidth="1"/>
    <col min="1630" max="1630" width="18.85546875" style="12" customWidth="1"/>
    <col min="1631" max="1631" width="15" style="12" customWidth="1"/>
    <col min="1632" max="1632" width="18.85546875" style="12" customWidth="1"/>
    <col min="1633" max="1633" width="15" style="12" customWidth="1"/>
    <col min="1634" max="1634" width="18.85546875" style="12" customWidth="1"/>
    <col min="1635" max="1635" width="15.140625" style="12" customWidth="1"/>
    <col min="1636" max="1636" width="19.5703125" style="12" customWidth="1"/>
    <col min="1637" max="1637" width="105" style="12" customWidth="1"/>
    <col min="1638" max="1638" width="179.85546875" style="12" customWidth="1"/>
    <col min="1639" max="1870" width="10.28515625" style="12"/>
    <col min="1871" max="1871" width="10.140625" style="12" customWidth="1"/>
    <col min="1872" max="1872" width="85.28515625" style="12" customWidth="1"/>
    <col min="1873" max="1873" width="12.28515625" style="12" customWidth="1"/>
    <col min="1874" max="1877" width="14.42578125" style="12" customWidth="1"/>
    <col min="1878" max="1878" width="20.42578125" style="12" customWidth="1"/>
    <col min="1879" max="1879" width="15.140625" style="12" customWidth="1"/>
    <col min="1880" max="1880" width="19.85546875" style="12" customWidth="1"/>
    <col min="1881" max="1881" width="15" style="12" customWidth="1"/>
    <col min="1882" max="1882" width="18.85546875" style="12" customWidth="1"/>
    <col min="1883" max="1883" width="15" style="12" customWidth="1"/>
    <col min="1884" max="1884" width="18.85546875" style="12" customWidth="1"/>
    <col min="1885" max="1885" width="15" style="12" customWidth="1"/>
    <col min="1886" max="1886" width="18.85546875" style="12" customWidth="1"/>
    <col min="1887" max="1887" width="15" style="12" customWidth="1"/>
    <col min="1888" max="1888" width="18.85546875" style="12" customWidth="1"/>
    <col min="1889" max="1889" width="15" style="12" customWidth="1"/>
    <col min="1890" max="1890" width="18.85546875" style="12" customWidth="1"/>
    <col min="1891" max="1891" width="15.140625" style="12" customWidth="1"/>
    <col min="1892" max="1892" width="19.5703125" style="12" customWidth="1"/>
    <col min="1893" max="1893" width="105" style="12" customWidth="1"/>
    <col min="1894" max="1894" width="179.85546875" style="12" customWidth="1"/>
    <col min="1895" max="2126" width="10.28515625" style="12"/>
    <col min="2127" max="2127" width="10.140625" style="12" customWidth="1"/>
    <col min="2128" max="2128" width="85.28515625" style="12" customWidth="1"/>
    <col min="2129" max="2129" width="12.28515625" style="12" customWidth="1"/>
    <col min="2130" max="2133" width="14.42578125" style="12" customWidth="1"/>
    <col min="2134" max="2134" width="20.42578125" style="12" customWidth="1"/>
    <col min="2135" max="2135" width="15.140625" style="12" customWidth="1"/>
    <col min="2136" max="2136" width="19.85546875" style="12" customWidth="1"/>
    <col min="2137" max="2137" width="15" style="12" customWidth="1"/>
    <col min="2138" max="2138" width="18.85546875" style="12" customWidth="1"/>
    <col min="2139" max="2139" width="15" style="12" customWidth="1"/>
    <col min="2140" max="2140" width="18.85546875" style="12" customWidth="1"/>
    <col min="2141" max="2141" width="15" style="12" customWidth="1"/>
    <col min="2142" max="2142" width="18.85546875" style="12" customWidth="1"/>
    <col min="2143" max="2143" width="15" style="12" customWidth="1"/>
    <col min="2144" max="2144" width="18.85546875" style="12" customWidth="1"/>
    <col min="2145" max="2145" width="15" style="12" customWidth="1"/>
    <col min="2146" max="2146" width="18.85546875" style="12" customWidth="1"/>
    <col min="2147" max="2147" width="15.140625" style="12" customWidth="1"/>
    <col min="2148" max="2148" width="19.5703125" style="12" customWidth="1"/>
    <col min="2149" max="2149" width="105" style="12" customWidth="1"/>
    <col min="2150" max="2150" width="179.85546875" style="12" customWidth="1"/>
    <col min="2151" max="2382" width="10.28515625" style="12"/>
    <col min="2383" max="2383" width="10.140625" style="12" customWidth="1"/>
    <col min="2384" max="2384" width="85.28515625" style="12" customWidth="1"/>
    <col min="2385" max="2385" width="12.28515625" style="12" customWidth="1"/>
    <col min="2386" max="2389" width="14.42578125" style="12" customWidth="1"/>
    <col min="2390" max="2390" width="20.42578125" style="12" customWidth="1"/>
    <col min="2391" max="2391" width="15.140625" style="12" customWidth="1"/>
    <col min="2392" max="2392" width="19.85546875" style="12" customWidth="1"/>
    <col min="2393" max="2393" width="15" style="12" customWidth="1"/>
    <col min="2394" max="2394" width="18.85546875" style="12" customWidth="1"/>
    <col min="2395" max="2395" width="15" style="12" customWidth="1"/>
    <col min="2396" max="2396" width="18.85546875" style="12" customWidth="1"/>
    <col min="2397" max="2397" width="15" style="12" customWidth="1"/>
    <col min="2398" max="2398" width="18.85546875" style="12" customWidth="1"/>
    <col min="2399" max="2399" width="15" style="12" customWidth="1"/>
    <col min="2400" max="2400" width="18.85546875" style="12" customWidth="1"/>
    <col min="2401" max="2401" width="15" style="12" customWidth="1"/>
    <col min="2402" max="2402" width="18.85546875" style="12" customWidth="1"/>
    <col min="2403" max="2403" width="15.140625" style="12" customWidth="1"/>
    <col min="2404" max="2404" width="19.5703125" style="12" customWidth="1"/>
    <col min="2405" max="2405" width="105" style="12" customWidth="1"/>
    <col min="2406" max="2406" width="179.85546875" style="12" customWidth="1"/>
    <col min="2407" max="2638" width="10.28515625" style="12"/>
    <col min="2639" max="2639" width="10.140625" style="12" customWidth="1"/>
    <col min="2640" max="2640" width="85.28515625" style="12" customWidth="1"/>
    <col min="2641" max="2641" width="12.28515625" style="12" customWidth="1"/>
    <col min="2642" max="2645" width="14.42578125" style="12" customWidth="1"/>
    <col min="2646" max="2646" width="20.42578125" style="12" customWidth="1"/>
    <col min="2647" max="2647" width="15.140625" style="12" customWidth="1"/>
    <col min="2648" max="2648" width="19.85546875" style="12" customWidth="1"/>
    <col min="2649" max="2649" width="15" style="12" customWidth="1"/>
    <col min="2650" max="2650" width="18.85546875" style="12" customWidth="1"/>
    <col min="2651" max="2651" width="15" style="12" customWidth="1"/>
    <col min="2652" max="2652" width="18.85546875" style="12" customWidth="1"/>
    <col min="2653" max="2653" width="15" style="12" customWidth="1"/>
    <col min="2654" max="2654" width="18.85546875" style="12" customWidth="1"/>
    <col min="2655" max="2655" width="15" style="12" customWidth="1"/>
    <col min="2656" max="2656" width="18.85546875" style="12" customWidth="1"/>
    <col min="2657" max="2657" width="15" style="12" customWidth="1"/>
    <col min="2658" max="2658" width="18.85546875" style="12" customWidth="1"/>
    <col min="2659" max="2659" width="15.140625" style="12" customWidth="1"/>
    <col min="2660" max="2660" width="19.5703125" style="12" customWidth="1"/>
    <col min="2661" max="2661" width="105" style="12" customWidth="1"/>
    <col min="2662" max="2662" width="179.85546875" style="12" customWidth="1"/>
    <col min="2663" max="2894" width="10.28515625" style="12"/>
    <col min="2895" max="2895" width="10.140625" style="12" customWidth="1"/>
    <col min="2896" max="2896" width="85.28515625" style="12" customWidth="1"/>
    <col min="2897" max="2897" width="12.28515625" style="12" customWidth="1"/>
    <col min="2898" max="2901" width="14.42578125" style="12" customWidth="1"/>
    <col min="2902" max="2902" width="20.42578125" style="12" customWidth="1"/>
    <col min="2903" max="2903" width="15.140625" style="12" customWidth="1"/>
    <col min="2904" max="2904" width="19.85546875" style="12" customWidth="1"/>
    <col min="2905" max="2905" width="15" style="12" customWidth="1"/>
    <col min="2906" max="2906" width="18.85546875" style="12" customWidth="1"/>
    <col min="2907" max="2907" width="15" style="12" customWidth="1"/>
    <col min="2908" max="2908" width="18.85546875" style="12" customWidth="1"/>
    <col min="2909" max="2909" width="15" style="12" customWidth="1"/>
    <col min="2910" max="2910" width="18.85546875" style="12" customWidth="1"/>
    <col min="2911" max="2911" width="15" style="12" customWidth="1"/>
    <col min="2912" max="2912" width="18.85546875" style="12" customWidth="1"/>
    <col min="2913" max="2913" width="15" style="12" customWidth="1"/>
    <col min="2914" max="2914" width="18.85546875" style="12" customWidth="1"/>
    <col min="2915" max="2915" width="15.140625" style="12" customWidth="1"/>
    <col min="2916" max="2916" width="19.5703125" style="12" customWidth="1"/>
    <col min="2917" max="2917" width="105" style="12" customWidth="1"/>
    <col min="2918" max="2918" width="179.85546875" style="12" customWidth="1"/>
    <col min="2919" max="3150" width="10.28515625" style="12"/>
    <col min="3151" max="3151" width="10.140625" style="12" customWidth="1"/>
    <col min="3152" max="3152" width="85.28515625" style="12" customWidth="1"/>
    <col min="3153" max="3153" width="12.28515625" style="12" customWidth="1"/>
    <col min="3154" max="3157" width="14.42578125" style="12" customWidth="1"/>
    <col min="3158" max="3158" width="20.42578125" style="12" customWidth="1"/>
    <col min="3159" max="3159" width="15.140625" style="12" customWidth="1"/>
    <col min="3160" max="3160" width="19.85546875" style="12" customWidth="1"/>
    <col min="3161" max="3161" width="15" style="12" customWidth="1"/>
    <col min="3162" max="3162" width="18.85546875" style="12" customWidth="1"/>
    <col min="3163" max="3163" width="15" style="12" customWidth="1"/>
    <col min="3164" max="3164" width="18.85546875" style="12" customWidth="1"/>
    <col min="3165" max="3165" width="15" style="12" customWidth="1"/>
    <col min="3166" max="3166" width="18.85546875" style="12" customWidth="1"/>
    <col min="3167" max="3167" width="15" style="12" customWidth="1"/>
    <col min="3168" max="3168" width="18.85546875" style="12" customWidth="1"/>
    <col min="3169" max="3169" width="15" style="12" customWidth="1"/>
    <col min="3170" max="3170" width="18.85546875" style="12" customWidth="1"/>
    <col min="3171" max="3171" width="15.140625" style="12" customWidth="1"/>
    <col min="3172" max="3172" width="19.5703125" style="12" customWidth="1"/>
    <col min="3173" max="3173" width="105" style="12" customWidth="1"/>
    <col min="3174" max="3174" width="179.85546875" style="12" customWidth="1"/>
    <col min="3175" max="3406" width="10.28515625" style="12"/>
    <col min="3407" max="3407" width="10.140625" style="12" customWidth="1"/>
    <col min="3408" max="3408" width="85.28515625" style="12" customWidth="1"/>
    <col min="3409" max="3409" width="12.28515625" style="12" customWidth="1"/>
    <col min="3410" max="3413" width="14.42578125" style="12" customWidth="1"/>
    <col min="3414" max="3414" width="20.42578125" style="12" customWidth="1"/>
    <col min="3415" max="3415" width="15.140625" style="12" customWidth="1"/>
    <col min="3416" max="3416" width="19.85546875" style="12" customWidth="1"/>
    <col min="3417" max="3417" width="15" style="12" customWidth="1"/>
    <col min="3418" max="3418" width="18.85546875" style="12" customWidth="1"/>
    <col min="3419" max="3419" width="15" style="12" customWidth="1"/>
    <col min="3420" max="3420" width="18.85546875" style="12" customWidth="1"/>
    <col min="3421" max="3421" width="15" style="12" customWidth="1"/>
    <col min="3422" max="3422" width="18.85546875" style="12" customWidth="1"/>
    <col min="3423" max="3423" width="15" style="12" customWidth="1"/>
    <col min="3424" max="3424" width="18.85546875" style="12" customWidth="1"/>
    <col min="3425" max="3425" width="15" style="12" customWidth="1"/>
    <col min="3426" max="3426" width="18.85546875" style="12" customWidth="1"/>
    <col min="3427" max="3427" width="15.140625" style="12" customWidth="1"/>
    <col min="3428" max="3428" width="19.5703125" style="12" customWidth="1"/>
    <col min="3429" max="3429" width="105" style="12" customWidth="1"/>
    <col min="3430" max="3430" width="179.85546875" style="12" customWidth="1"/>
    <col min="3431" max="3662" width="10.28515625" style="12"/>
    <col min="3663" max="3663" width="10.140625" style="12" customWidth="1"/>
    <col min="3664" max="3664" width="85.28515625" style="12" customWidth="1"/>
    <col min="3665" max="3665" width="12.28515625" style="12" customWidth="1"/>
    <col min="3666" max="3669" width="14.42578125" style="12" customWidth="1"/>
    <col min="3670" max="3670" width="20.42578125" style="12" customWidth="1"/>
    <col min="3671" max="3671" width="15.140625" style="12" customWidth="1"/>
    <col min="3672" max="3672" width="19.85546875" style="12" customWidth="1"/>
    <col min="3673" max="3673" width="15" style="12" customWidth="1"/>
    <col min="3674" max="3674" width="18.85546875" style="12" customWidth="1"/>
    <col min="3675" max="3675" width="15" style="12" customWidth="1"/>
    <col min="3676" max="3676" width="18.85546875" style="12" customWidth="1"/>
    <col min="3677" max="3677" width="15" style="12" customWidth="1"/>
    <col min="3678" max="3678" width="18.85546875" style="12" customWidth="1"/>
    <col min="3679" max="3679" width="15" style="12" customWidth="1"/>
    <col min="3680" max="3680" width="18.85546875" style="12" customWidth="1"/>
    <col min="3681" max="3681" width="15" style="12" customWidth="1"/>
    <col min="3682" max="3682" width="18.85546875" style="12" customWidth="1"/>
    <col min="3683" max="3683" width="15.140625" style="12" customWidth="1"/>
    <col min="3684" max="3684" width="19.5703125" style="12" customWidth="1"/>
    <col min="3685" max="3685" width="105" style="12" customWidth="1"/>
    <col min="3686" max="3686" width="179.85546875" style="12" customWidth="1"/>
    <col min="3687" max="3918" width="10.28515625" style="12"/>
    <col min="3919" max="3919" width="10.140625" style="12" customWidth="1"/>
    <col min="3920" max="3920" width="85.28515625" style="12" customWidth="1"/>
    <col min="3921" max="3921" width="12.28515625" style="12" customWidth="1"/>
    <col min="3922" max="3925" width="14.42578125" style="12" customWidth="1"/>
    <col min="3926" max="3926" width="20.42578125" style="12" customWidth="1"/>
    <col min="3927" max="3927" width="15.140625" style="12" customWidth="1"/>
    <col min="3928" max="3928" width="19.85546875" style="12" customWidth="1"/>
    <col min="3929" max="3929" width="15" style="12" customWidth="1"/>
    <col min="3930" max="3930" width="18.85546875" style="12" customWidth="1"/>
    <col min="3931" max="3931" width="15" style="12" customWidth="1"/>
    <col min="3932" max="3932" width="18.85546875" style="12" customWidth="1"/>
    <col min="3933" max="3933" width="15" style="12" customWidth="1"/>
    <col min="3934" max="3934" width="18.85546875" style="12" customWidth="1"/>
    <col min="3935" max="3935" width="15" style="12" customWidth="1"/>
    <col min="3936" max="3936" width="18.85546875" style="12" customWidth="1"/>
    <col min="3937" max="3937" width="15" style="12" customWidth="1"/>
    <col min="3938" max="3938" width="18.85546875" style="12" customWidth="1"/>
    <col min="3939" max="3939" width="15.140625" style="12" customWidth="1"/>
    <col min="3940" max="3940" width="19.5703125" style="12" customWidth="1"/>
    <col min="3941" max="3941" width="105" style="12" customWidth="1"/>
    <col min="3942" max="3942" width="179.85546875" style="12" customWidth="1"/>
    <col min="3943" max="4174" width="10.28515625" style="12"/>
    <col min="4175" max="4175" width="10.140625" style="12" customWidth="1"/>
    <col min="4176" max="4176" width="85.28515625" style="12" customWidth="1"/>
    <col min="4177" max="4177" width="12.28515625" style="12" customWidth="1"/>
    <col min="4178" max="4181" width="14.42578125" style="12" customWidth="1"/>
    <col min="4182" max="4182" width="20.42578125" style="12" customWidth="1"/>
    <col min="4183" max="4183" width="15.140625" style="12" customWidth="1"/>
    <col min="4184" max="4184" width="19.85546875" style="12" customWidth="1"/>
    <col min="4185" max="4185" width="15" style="12" customWidth="1"/>
    <col min="4186" max="4186" width="18.85546875" style="12" customWidth="1"/>
    <col min="4187" max="4187" width="15" style="12" customWidth="1"/>
    <col min="4188" max="4188" width="18.85546875" style="12" customWidth="1"/>
    <col min="4189" max="4189" width="15" style="12" customWidth="1"/>
    <col min="4190" max="4190" width="18.85546875" style="12" customWidth="1"/>
    <col min="4191" max="4191" width="15" style="12" customWidth="1"/>
    <col min="4192" max="4192" width="18.85546875" style="12" customWidth="1"/>
    <col min="4193" max="4193" width="15" style="12" customWidth="1"/>
    <col min="4194" max="4194" width="18.85546875" style="12" customWidth="1"/>
    <col min="4195" max="4195" width="15.140625" style="12" customWidth="1"/>
    <col min="4196" max="4196" width="19.5703125" style="12" customWidth="1"/>
    <col min="4197" max="4197" width="105" style="12" customWidth="1"/>
    <col min="4198" max="4198" width="179.85546875" style="12" customWidth="1"/>
    <col min="4199" max="4430" width="10.28515625" style="12"/>
    <col min="4431" max="4431" width="10.140625" style="12" customWidth="1"/>
    <col min="4432" max="4432" width="85.28515625" style="12" customWidth="1"/>
    <col min="4433" max="4433" width="12.28515625" style="12" customWidth="1"/>
    <col min="4434" max="4437" width="14.42578125" style="12" customWidth="1"/>
    <col min="4438" max="4438" width="20.42578125" style="12" customWidth="1"/>
    <col min="4439" max="4439" width="15.140625" style="12" customWidth="1"/>
    <col min="4440" max="4440" width="19.85546875" style="12" customWidth="1"/>
    <col min="4441" max="4441" width="15" style="12" customWidth="1"/>
    <col min="4442" max="4442" width="18.85546875" style="12" customWidth="1"/>
    <col min="4443" max="4443" width="15" style="12" customWidth="1"/>
    <col min="4444" max="4444" width="18.85546875" style="12" customWidth="1"/>
    <col min="4445" max="4445" width="15" style="12" customWidth="1"/>
    <col min="4446" max="4446" width="18.85546875" style="12" customWidth="1"/>
    <col min="4447" max="4447" width="15" style="12" customWidth="1"/>
    <col min="4448" max="4448" width="18.85546875" style="12" customWidth="1"/>
    <col min="4449" max="4449" width="15" style="12" customWidth="1"/>
    <col min="4450" max="4450" width="18.85546875" style="12" customWidth="1"/>
    <col min="4451" max="4451" width="15.140625" style="12" customWidth="1"/>
    <col min="4452" max="4452" width="19.5703125" style="12" customWidth="1"/>
    <col min="4453" max="4453" width="105" style="12" customWidth="1"/>
    <col min="4454" max="4454" width="179.85546875" style="12" customWidth="1"/>
    <col min="4455" max="4686" width="10.28515625" style="12"/>
    <col min="4687" max="4687" width="10.140625" style="12" customWidth="1"/>
    <col min="4688" max="4688" width="85.28515625" style="12" customWidth="1"/>
    <col min="4689" max="4689" width="12.28515625" style="12" customWidth="1"/>
    <col min="4690" max="4693" width="14.42578125" style="12" customWidth="1"/>
    <col min="4694" max="4694" width="20.42578125" style="12" customWidth="1"/>
    <col min="4695" max="4695" width="15.140625" style="12" customWidth="1"/>
    <col min="4696" max="4696" width="19.85546875" style="12" customWidth="1"/>
    <col min="4697" max="4697" width="15" style="12" customWidth="1"/>
    <col min="4698" max="4698" width="18.85546875" style="12" customWidth="1"/>
    <col min="4699" max="4699" width="15" style="12" customWidth="1"/>
    <col min="4700" max="4700" width="18.85546875" style="12" customWidth="1"/>
    <col min="4701" max="4701" width="15" style="12" customWidth="1"/>
    <col min="4702" max="4702" width="18.85546875" style="12" customWidth="1"/>
    <col min="4703" max="4703" width="15" style="12" customWidth="1"/>
    <col min="4704" max="4704" width="18.85546875" style="12" customWidth="1"/>
    <col min="4705" max="4705" width="15" style="12" customWidth="1"/>
    <col min="4706" max="4706" width="18.85546875" style="12" customWidth="1"/>
    <col min="4707" max="4707" width="15.140625" style="12" customWidth="1"/>
    <col min="4708" max="4708" width="19.5703125" style="12" customWidth="1"/>
    <col min="4709" max="4709" width="105" style="12" customWidth="1"/>
    <col min="4710" max="4710" width="179.85546875" style="12" customWidth="1"/>
    <col min="4711" max="4942" width="10.28515625" style="12"/>
    <col min="4943" max="4943" width="10.140625" style="12" customWidth="1"/>
    <col min="4944" max="4944" width="85.28515625" style="12" customWidth="1"/>
    <col min="4945" max="4945" width="12.28515625" style="12" customWidth="1"/>
    <col min="4946" max="4949" width="14.42578125" style="12" customWidth="1"/>
    <col min="4950" max="4950" width="20.42578125" style="12" customWidth="1"/>
    <col min="4951" max="4951" width="15.140625" style="12" customWidth="1"/>
    <col min="4952" max="4952" width="19.85546875" style="12" customWidth="1"/>
    <col min="4953" max="4953" width="15" style="12" customWidth="1"/>
    <col min="4954" max="4954" width="18.85546875" style="12" customWidth="1"/>
    <col min="4955" max="4955" width="15" style="12" customWidth="1"/>
    <col min="4956" max="4956" width="18.85546875" style="12" customWidth="1"/>
    <col min="4957" max="4957" width="15" style="12" customWidth="1"/>
    <col min="4958" max="4958" width="18.85546875" style="12" customWidth="1"/>
    <col min="4959" max="4959" width="15" style="12" customWidth="1"/>
    <col min="4960" max="4960" width="18.85546875" style="12" customWidth="1"/>
    <col min="4961" max="4961" width="15" style="12" customWidth="1"/>
    <col min="4962" max="4962" width="18.85546875" style="12" customWidth="1"/>
    <col min="4963" max="4963" width="15.140625" style="12" customWidth="1"/>
    <col min="4964" max="4964" width="19.5703125" style="12" customWidth="1"/>
    <col min="4965" max="4965" width="105" style="12" customWidth="1"/>
    <col min="4966" max="4966" width="179.85546875" style="12" customWidth="1"/>
    <col min="4967" max="5198" width="10.28515625" style="12"/>
    <col min="5199" max="5199" width="10.140625" style="12" customWidth="1"/>
    <col min="5200" max="5200" width="85.28515625" style="12" customWidth="1"/>
    <col min="5201" max="5201" width="12.28515625" style="12" customWidth="1"/>
    <col min="5202" max="5205" width="14.42578125" style="12" customWidth="1"/>
    <col min="5206" max="5206" width="20.42578125" style="12" customWidth="1"/>
    <col min="5207" max="5207" width="15.140625" style="12" customWidth="1"/>
    <col min="5208" max="5208" width="19.85546875" style="12" customWidth="1"/>
    <col min="5209" max="5209" width="15" style="12" customWidth="1"/>
    <col min="5210" max="5210" width="18.85546875" style="12" customWidth="1"/>
    <col min="5211" max="5211" width="15" style="12" customWidth="1"/>
    <col min="5212" max="5212" width="18.85546875" style="12" customWidth="1"/>
    <col min="5213" max="5213" width="15" style="12" customWidth="1"/>
    <col min="5214" max="5214" width="18.85546875" style="12" customWidth="1"/>
    <col min="5215" max="5215" width="15" style="12" customWidth="1"/>
    <col min="5216" max="5216" width="18.85546875" style="12" customWidth="1"/>
    <col min="5217" max="5217" width="15" style="12" customWidth="1"/>
    <col min="5218" max="5218" width="18.85546875" style="12" customWidth="1"/>
    <col min="5219" max="5219" width="15.140625" style="12" customWidth="1"/>
    <col min="5220" max="5220" width="19.5703125" style="12" customWidth="1"/>
    <col min="5221" max="5221" width="105" style="12" customWidth="1"/>
    <col min="5222" max="5222" width="179.85546875" style="12" customWidth="1"/>
    <col min="5223" max="5454" width="10.28515625" style="12"/>
    <col min="5455" max="5455" width="10.140625" style="12" customWidth="1"/>
    <col min="5456" max="5456" width="85.28515625" style="12" customWidth="1"/>
    <col min="5457" max="5457" width="12.28515625" style="12" customWidth="1"/>
    <col min="5458" max="5461" width="14.42578125" style="12" customWidth="1"/>
    <col min="5462" max="5462" width="20.42578125" style="12" customWidth="1"/>
    <col min="5463" max="5463" width="15.140625" style="12" customWidth="1"/>
    <col min="5464" max="5464" width="19.85546875" style="12" customWidth="1"/>
    <col min="5465" max="5465" width="15" style="12" customWidth="1"/>
    <col min="5466" max="5466" width="18.85546875" style="12" customWidth="1"/>
    <col min="5467" max="5467" width="15" style="12" customWidth="1"/>
    <col min="5468" max="5468" width="18.85546875" style="12" customWidth="1"/>
    <col min="5469" max="5469" width="15" style="12" customWidth="1"/>
    <col min="5470" max="5470" width="18.85546875" style="12" customWidth="1"/>
    <col min="5471" max="5471" width="15" style="12" customWidth="1"/>
    <col min="5472" max="5472" width="18.85546875" style="12" customWidth="1"/>
    <col min="5473" max="5473" width="15" style="12" customWidth="1"/>
    <col min="5474" max="5474" width="18.85546875" style="12" customWidth="1"/>
    <col min="5475" max="5475" width="15.140625" style="12" customWidth="1"/>
    <col min="5476" max="5476" width="19.5703125" style="12" customWidth="1"/>
    <col min="5477" max="5477" width="105" style="12" customWidth="1"/>
    <col min="5478" max="5478" width="179.85546875" style="12" customWidth="1"/>
    <col min="5479" max="5710" width="10.28515625" style="12"/>
    <col min="5711" max="5711" width="10.140625" style="12" customWidth="1"/>
    <col min="5712" max="5712" width="85.28515625" style="12" customWidth="1"/>
    <col min="5713" max="5713" width="12.28515625" style="12" customWidth="1"/>
    <col min="5714" max="5717" width="14.42578125" style="12" customWidth="1"/>
    <col min="5718" max="5718" width="20.42578125" style="12" customWidth="1"/>
    <col min="5719" max="5719" width="15.140625" style="12" customWidth="1"/>
    <col min="5720" max="5720" width="19.85546875" style="12" customWidth="1"/>
    <col min="5721" max="5721" width="15" style="12" customWidth="1"/>
    <col min="5722" max="5722" width="18.85546875" style="12" customWidth="1"/>
    <col min="5723" max="5723" width="15" style="12" customWidth="1"/>
    <col min="5724" max="5724" width="18.85546875" style="12" customWidth="1"/>
    <col min="5725" max="5725" width="15" style="12" customWidth="1"/>
    <col min="5726" max="5726" width="18.85546875" style="12" customWidth="1"/>
    <col min="5727" max="5727" width="15" style="12" customWidth="1"/>
    <col min="5728" max="5728" width="18.85546875" style="12" customWidth="1"/>
    <col min="5729" max="5729" width="15" style="12" customWidth="1"/>
    <col min="5730" max="5730" width="18.85546875" style="12" customWidth="1"/>
    <col min="5731" max="5731" width="15.140625" style="12" customWidth="1"/>
    <col min="5732" max="5732" width="19.5703125" style="12" customWidth="1"/>
    <col min="5733" max="5733" width="105" style="12" customWidth="1"/>
    <col min="5734" max="5734" width="179.85546875" style="12" customWidth="1"/>
    <col min="5735" max="5966" width="10.28515625" style="12"/>
    <col min="5967" max="5967" width="10.140625" style="12" customWidth="1"/>
    <col min="5968" max="5968" width="85.28515625" style="12" customWidth="1"/>
    <col min="5969" max="5969" width="12.28515625" style="12" customWidth="1"/>
    <col min="5970" max="5973" width="14.42578125" style="12" customWidth="1"/>
    <col min="5974" max="5974" width="20.42578125" style="12" customWidth="1"/>
    <col min="5975" max="5975" width="15.140625" style="12" customWidth="1"/>
    <col min="5976" max="5976" width="19.85546875" style="12" customWidth="1"/>
    <col min="5977" max="5977" width="15" style="12" customWidth="1"/>
    <col min="5978" max="5978" width="18.85546875" style="12" customWidth="1"/>
    <col min="5979" max="5979" width="15" style="12" customWidth="1"/>
    <col min="5980" max="5980" width="18.85546875" style="12" customWidth="1"/>
    <col min="5981" max="5981" width="15" style="12" customWidth="1"/>
    <col min="5982" max="5982" width="18.85546875" style="12" customWidth="1"/>
    <col min="5983" max="5983" width="15" style="12" customWidth="1"/>
    <col min="5984" max="5984" width="18.85546875" style="12" customWidth="1"/>
    <col min="5985" max="5985" width="15" style="12" customWidth="1"/>
    <col min="5986" max="5986" width="18.85546875" style="12" customWidth="1"/>
    <col min="5987" max="5987" width="15.140625" style="12" customWidth="1"/>
    <col min="5988" max="5988" width="19.5703125" style="12" customWidth="1"/>
    <col min="5989" max="5989" width="105" style="12" customWidth="1"/>
    <col min="5990" max="5990" width="179.85546875" style="12" customWidth="1"/>
    <col min="5991" max="6222" width="10.28515625" style="12"/>
    <col min="6223" max="6223" width="10.140625" style="12" customWidth="1"/>
    <col min="6224" max="6224" width="85.28515625" style="12" customWidth="1"/>
    <col min="6225" max="6225" width="12.28515625" style="12" customWidth="1"/>
    <col min="6226" max="6229" width="14.42578125" style="12" customWidth="1"/>
    <col min="6230" max="6230" width="20.42578125" style="12" customWidth="1"/>
    <col min="6231" max="6231" width="15.140625" style="12" customWidth="1"/>
    <col min="6232" max="6232" width="19.85546875" style="12" customWidth="1"/>
    <col min="6233" max="6233" width="15" style="12" customWidth="1"/>
    <col min="6234" max="6234" width="18.85546875" style="12" customWidth="1"/>
    <col min="6235" max="6235" width="15" style="12" customWidth="1"/>
    <col min="6236" max="6236" width="18.85546875" style="12" customWidth="1"/>
    <col min="6237" max="6237" width="15" style="12" customWidth="1"/>
    <col min="6238" max="6238" width="18.85546875" style="12" customWidth="1"/>
    <col min="6239" max="6239" width="15" style="12" customWidth="1"/>
    <col min="6240" max="6240" width="18.85546875" style="12" customWidth="1"/>
    <col min="6241" max="6241" width="15" style="12" customWidth="1"/>
    <col min="6242" max="6242" width="18.85546875" style="12" customWidth="1"/>
    <col min="6243" max="6243" width="15.140625" style="12" customWidth="1"/>
    <col min="6244" max="6244" width="19.5703125" style="12" customWidth="1"/>
    <col min="6245" max="6245" width="105" style="12" customWidth="1"/>
    <col min="6246" max="6246" width="179.85546875" style="12" customWidth="1"/>
    <col min="6247" max="6478" width="10.28515625" style="12"/>
    <col min="6479" max="6479" width="10.140625" style="12" customWidth="1"/>
    <col min="6480" max="6480" width="85.28515625" style="12" customWidth="1"/>
    <col min="6481" max="6481" width="12.28515625" style="12" customWidth="1"/>
    <col min="6482" max="6485" width="14.42578125" style="12" customWidth="1"/>
    <col min="6486" max="6486" width="20.42578125" style="12" customWidth="1"/>
    <col min="6487" max="6487" width="15.140625" style="12" customWidth="1"/>
    <col min="6488" max="6488" width="19.85546875" style="12" customWidth="1"/>
    <col min="6489" max="6489" width="15" style="12" customWidth="1"/>
    <col min="6490" max="6490" width="18.85546875" style="12" customWidth="1"/>
    <col min="6491" max="6491" width="15" style="12" customWidth="1"/>
    <col min="6492" max="6492" width="18.85546875" style="12" customWidth="1"/>
    <col min="6493" max="6493" width="15" style="12" customWidth="1"/>
    <col min="6494" max="6494" width="18.85546875" style="12" customWidth="1"/>
    <col min="6495" max="6495" width="15" style="12" customWidth="1"/>
    <col min="6496" max="6496" width="18.85546875" style="12" customWidth="1"/>
    <col min="6497" max="6497" width="15" style="12" customWidth="1"/>
    <col min="6498" max="6498" width="18.85546875" style="12" customWidth="1"/>
    <col min="6499" max="6499" width="15.140625" style="12" customWidth="1"/>
    <col min="6500" max="6500" width="19.5703125" style="12" customWidth="1"/>
    <col min="6501" max="6501" width="105" style="12" customWidth="1"/>
    <col min="6502" max="6502" width="179.85546875" style="12" customWidth="1"/>
    <col min="6503" max="6734" width="10.28515625" style="12"/>
    <col min="6735" max="6735" width="10.140625" style="12" customWidth="1"/>
    <col min="6736" max="6736" width="85.28515625" style="12" customWidth="1"/>
    <col min="6737" max="6737" width="12.28515625" style="12" customWidth="1"/>
    <col min="6738" max="6741" width="14.42578125" style="12" customWidth="1"/>
    <col min="6742" max="6742" width="20.42578125" style="12" customWidth="1"/>
    <col min="6743" max="6743" width="15.140625" style="12" customWidth="1"/>
    <col min="6744" max="6744" width="19.85546875" style="12" customWidth="1"/>
    <col min="6745" max="6745" width="15" style="12" customWidth="1"/>
    <col min="6746" max="6746" width="18.85546875" style="12" customWidth="1"/>
    <col min="6747" max="6747" width="15" style="12" customWidth="1"/>
    <col min="6748" max="6748" width="18.85546875" style="12" customWidth="1"/>
    <col min="6749" max="6749" width="15" style="12" customWidth="1"/>
    <col min="6750" max="6750" width="18.85546875" style="12" customWidth="1"/>
    <col min="6751" max="6751" width="15" style="12" customWidth="1"/>
    <col min="6752" max="6752" width="18.85546875" style="12" customWidth="1"/>
    <col min="6753" max="6753" width="15" style="12" customWidth="1"/>
    <col min="6754" max="6754" width="18.85546875" style="12" customWidth="1"/>
    <col min="6755" max="6755" width="15.140625" style="12" customWidth="1"/>
    <col min="6756" max="6756" width="19.5703125" style="12" customWidth="1"/>
    <col min="6757" max="6757" width="105" style="12" customWidth="1"/>
    <col min="6758" max="6758" width="179.85546875" style="12" customWidth="1"/>
    <col min="6759" max="6990" width="10.28515625" style="12"/>
    <col min="6991" max="6991" width="10.140625" style="12" customWidth="1"/>
    <col min="6992" max="6992" width="85.28515625" style="12" customWidth="1"/>
    <col min="6993" max="6993" width="12.28515625" style="12" customWidth="1"/>
    <col min="6994" max="6997" width="14.42578125" style="12" customWidth="1"/>
    <col min="6998" max="6998" width="20.42578125" style="12" customWidth="1"/>
    <col min="6999" max="6999" width="15.140625" style="12" customWidth="1"/>
    <col min="7000" max="7000" width="19.85546875" style="12" customWidth="1"/>
    <col min="7001" max="7001" width="15" style="12" customWidth="1"/>
    <col min="7002" max="7002" width="18.85546875" style="12" customWidth="1"/>
    <col min="7003" max="7003" width="15" style="12" customWidth="1"/>
    <col min="7004" max="7004" width="18.85546875" style="12" customWidth="1"/>
    <col min="7005" max="7005" width="15" style="12" customWidth="1"/>
    <col min="7006" max="7006" width="18.85546875" style="12" customWidth="1"/>
    <col min="7007" max="7007" width="15" style="12" customWidth="1"/>
    <col min="7008" max="7008" width="18.85546875" style="12" customWidth="1"/>
    <col min="7009" max="7009" width="15" style="12" customWidth="1"/>
    <col min="7010" max="7010" width="18.85546875" style="12" customWidth="1"/>
    <col min="7011" max="7011" width="15.140625" style="12" customWidth="1"/>
    <col min="7012" max="7012" width="19.5703125" style="12" customWidth="1"/>
    <col min="7013" max="7013" width="105" style="12" customWidth="1"/>
    <col min="7014" max="7014" width="179.85546875" style="12" customWidth="1"/>
    <col min="7015" max="7246" width="10.28515625" style="12"/>
    <col min="7247" max="7247" width="10.140625" style="12" customWidth="1"/>
    <col min="7248" max="7248" width="85.28515625" style="12" customWidth="1"/>
    <col min="7249" max="7249" width="12.28515625" style="12" customWidth="1"/>
    <col min="7250" max="7253" width="14.42578125" style="12" customWidth="1"/>
    <col min="7254" max="7254" width="20.42578125" style="12" customWidth="1"/>
    <col min="7255" max="7255" width="15.140625" style="12" customWidth="1"/>
    <col min="7256" max="7256" width="19.85546875" style="12" customWidth="1"/>
    <col min="7257" max="7257" width="15" style="12" customWidth="1"/>
    <col min="7258" max="7258" width="18.85546875" style="12" customWidth="1"/>
    <col min="7259" max="7259" width="15" style="12" customWidth="1"/>
    <col min="7260" max="7260" width="18.85546875" style="12" customWidth="1"/>
    <col min="7261" max="7261" width="15" style="12" customWidth="1"/>
    <col min="7262" max="7262" width="18.85546875" style="12" customWidth="1"/>
    <col min="7263" max="7263" width="15" style="12" customWidth="1"/>
    <col min="7264" max="7264" width="18.85546875" style="12" customWidth="1"/>
    <col min="7265" max="7265" width="15" style="12" customWidth="1"/>
    <col min="7266" max="7266" width="18.85546875" style="12" customWidth="1"/>
    <col min="7267" max="7267" width="15.140625" style="12" customWidth="1"/>
    <col min="7268" max="7268" width="19.5703125" style="12" customWidth="1"/>
    <col min="7269" max="7269" width="105" style="12" customWidth="1"/>
    <col min="7270" max="7270" width="179.85546875" style="12" customWidth="1"/>
    <col min="7271" max="7502" width="10.28515625" style="12"/>
    <col min="7503" max="7503" width="10.140625" style="12" customWidth="1"/>
    <col min="7504" max="7504" width="85.28515625" style="12" customWidth="1"/>
    <col min="7505" max="7505" width="12.28515625" style="12" customWidth="1"/>
    <col min="7506" max="7509" width="14.42578125" style="12" customWidth="1"/>
    <col min="7510" max="7510" width="20.42578125" style="12" customWidth="1"/>
    <col min="7511" max="7511" width="15.140625" style="12" customWidth="1"/>
    <col min="7512" max="7512" width="19.85546875" style="12" customWidth="1"/>
    <col min="7513" max="7513" width="15" style="12" customWidth="1"/>
    <col min="7514" max="7514" width="18.85546875" style="12" customWidth="1"/>
    <col min="7515" max="7515" width="15" style="12" customWidth="1"/>
    <col min="7516" max="7516" width="18.85546875" style="12" customWidth="1"/>
    <col min="7517" max="7517" width="15" style="12" customWidth="1"/>
    <col min="7518" max="7518" width="18.85546875" style="12" customWidth="1"/>
    <col min="7519" max="7519" width="15" style="12" customWidth="1"/>
    <col min="7520" max="7520" width="18.85546875" style="12" customWidth="1"/>
    <col min="7521" max="7521" width="15" style="12" customWidth="1"/>
    <col min="7522" max="7522" width="18.85546875" style="12" customWidth="1"/>
    <col min="7523" max="7523" width="15.140625" style="12" customWidth="1"/>
    <col min="7524" max="7524" width="19.5703125" style="12" customWidth="1"/>
    <col min="7525" max="7525" width="105" style="12" customWidth="1"/>
    <col min="7526" max="7526" width="179.85546875" style="12" customWidth="1"/>
    <col min="7527" max="7758" width="10.28515625" style="12"/>
    <col min="7759" max="7759" width="10.140625" style="12" customWidth="1"/>
    <col min="7760" max="7760" width="85.28515625" style="12" customWidth="1"/>
    <col min="7761" max="7761" width="12.28515625" style="12" customWidth="1"/>
    <col min="7762" max="7765" width="14.42578125" style="12" customWidth="1"/>
    <col min="7766" max="7766" width="20.42578125" style="12" customWidth="1"/>
    <col min="7767" max="7767" width="15.140625" style="12" customWidth="1"/>
    <col min="7768" max="7768" width="19.85546875" style="12" customWidth="1"/>
    <col min="7769" max="7769" width="15" style="12" customWidth="1"/>
    <col min="7770" max="7770" width="18.85546875" style="12" customWidth="1"/>
    <col min="7771" max="7771" width="15" style="12" customWidth="1"/>
    <col min="7772" max="7772" width="18.85546875" style="12" customWidth="1"/>
    <col min="7773" max="7773" width="15" style="12" customWidth="1"/>
    <col min="7774" max="7774" width="18.85546875" style="12" customWidth="1"/>
    <col min="7775" max="7775" width="15" style="12" customWidth="1"/>
    <col min="7776" max="7776" width="18.85546875" style="12" customWidth="1"/>
    <col min="7777" max="7777" width="15" style="12" customWidth="1"/>
    <col min="7778" max="7778" width="18.85546875" style="12" customWidth="1"/>
    <col min="7779" max="7779" width="15.140625" style="12" customWidth="1"/>
    <col min="7780" max="7780" width="19.5703125" style="12" customWidth="1"/>
    <col min="7781" max="7781" width="105" style="12" customWidth="1"/>
    <col min="7782" max="7782" width="179.85546875" style="12" customWidth="1"/>
    <col min="7783" max="8014" width="10.28515625" style="12"/>
    <col min="8015" max="8015" width="10.140625" style="12" customWidth="1"/>
    <col min="8016" max="8016" width="85.28515625" style="12" customWidth="1"/>
    <col min="8017" max="8017" width="12.28515625" style="12" customWidth="1"/>
    <col min="8018" max="8021" width="14.42578125" style="12" customWidth="1"/>
    <col min="8022" max="8022" width="20.42578125" style="12" customWidth="1"/>
    <col min="8023" max="8023" width="15.140625" style="12" customWidth="1"/>
    <col min="8024" max="8024" width="19.85546875" style="12" customWidth="1"/>
    <col min="8025" max="8025" width="15" style="12" customWidth="1"/>
    <col min="8026" max="8026" width="18.85546875" style="12" customWidth="1"/>
    <col min="8027" max="8027" width="15" style="12" customWidth="1"/>
    <col min="8028" max="8028" width="18.85546875" style="12" customWidth="1"/>
    <col min="8029" max="8029" width="15" style="12" customWidth="1"/>
    <col min="8030" max="8030" width="18.85546875" style="12" customWidth="1"/>
    <col min="8031" max="8031" width="15" style="12" customWidth="1"/>
    <col min="8032" max="8032" width="18.85546875" style="12" customWidth="1"/>
    <col min="8033" max="8033" width="15" style="12" customWidth="1"/>
    <col min="8034" max="8034" width="18.85546875" style="12" customWidth="1"/>
    <col min="8035" max="8035" width="15.140625" style="12" customWidth="1"/>
    <col min="8036" max="8036" width="19.5703125" style="12" customWidth="1"/>
    <col min="8037" max="8037" width="105" style="12" customWidth="1"/>
    <col min="8038" max="8038" width="179.85546875" style="12" customWidth="1"/>
    <col min="8039" max="8270" width="10.28515625" style="12"/>
    <col min="8271" max="8271" width="10.140625" style="12" customWidth="1"/>
    <col min="8272" max="8272" width="85.28515625" style="12" customWidth="1"/>
    <col min="8273" max="8273" width="12.28515625" style="12" customWidth="1"/>
    <col min="8274" max="8277" width="14.42578125" style="12" customWidth="1"/>
    <col min="8278" max="8278" width="20.42578125" style="12" customWidth="1"/>
    <col min="8279" max="8279" width="15.140625" style="12" customWidth="1"/>
    <col min="8280" max="8280" width="19.85546875" style="12" customWidth="1"/>
    <col min="8281" max="8281" width="15" style="12" customWidth="1"/>
    <col min="8282" max="8282" width="18.85546875" style="12" customWidth="1"/>
    <col min="8283" max="8283" width="15" style="12" customWidth="1"/>
    <col min="8284" max="8284" width="18.85546875" style="12" customWidth="1"/>
    <col min="8285" max="8285" width="15" style="12" customWidth="1"/>
    <col min="8286" max="8286" width="18.85546875" style="12" customWidth="1"/>
    <col min="8287" max="8287" width="15" style="12" customWidth="1"/>
    <col min="8288" max="8288" width="18.85546875" style="12" customWidth="1"/>
    <col min="8289" max="8289" width="15" style="12" customWidth="1"/>
    <col min="8290" max="8290" width="18.85546875" style="12" customWidth="1"/>
    <col min="8291" max="8291" width="15.140625" style="12" customWidth="1"/>
    <col min="8292" max="8292" width="19.5703125" style="12" customWidth="1"/>
    <col min="8293" max="8293" width="105" style="12" customWidth="1"/>
    <col min="8294" max="8294" width="179.85546875" style="12" customWidth="1"/>
    <col min="8295" max="8526" width="10.28515625" style="12"/>
    <col min="8527" max="8527" width="10.140625" style="12" customWidth="1"/>
    <col min="8528" max="8528" width="85.28515625" style="12" customWidth="1"/>
    <col min="8529" max="8529" width="12.28515625" style="12" customWidth="1"/>
    <col min="8530" max="8533" width="14.42578125" style="12" customWidth="1"/>
    <col min="8534" max="8534" width="20.42578125" style="12" customWidth="1"/>
    <col min="8535" max="8535" width="15.140625" style="12" customWidth="1"/>
    <col min="8536" max="8536" width="19.85546875" style="12" customWidth="1"/>
    <col min="8537" max="8537" width="15" style="12" customWidth="1"/>
    <col min="8538" max="8538" width="18.85546875" style="12" customWidth="1"/>
    <col min="8539" max="8539" width="15" style="12" customWidth="1"/>
    <col min="8540" max="8540" width="18.85546875" style="12" customWidth="1"/>
    <col min="8541" max="8541" width="15" style="12" customWidth="1"/>
    <col min="8542" max="8542" width="18.85546875" style="12" customWidth="1"/>
    <col min="8543" max="8543" width="15" style="12" customWidth="1"/>
    <col min="8544" max="8544" width="18.85546875" style="12" customWidth="1"/>
    <col min="8545" max="8545" width="15" style="12" customWidth="1"/>
    <col min="8546" max="8546" width="18.85546875" style="12" customWidth="1"/>
    <col min="8547" max="8547" width="15.140625" style="12" customWidth="1"/>
    <col min="8548" max="8548" width="19.5703125" style="12" customWidth="1"/>
    <col min="8549" max="8549" width="105" style="12" customWidth="1"/>
    <col min="8550" max="8550" width="179.85546875" style="12" customWidth="1"/>
    <col min="8551" max="8782" width="10.28515625" style="12"/>
    <col min="8783" max="8783" width="10.140625" style="12" customWidth="1"/>
    <col min="8784" max="8784" width="85.28515625" style="12" customWidth="1"/>
    <col min="8785" max="8785" width="12.28515625" style="12" customWidth="1"/>
    <col min="8786" max="8789" width="14.42578125" style="12" customWidth="1"/>
    <col min="8790" max="8790" width="20.42578125" style="12" customWidth="1"/>
    <col min="8791" max="8791" width="15.140625" style="12" customWidth="1"/>
    <col min="8792" max="8792" width="19.85546875" style="12" customWidth="1"/>
    <col min="8793" max="8793" width="15" style="12" customWidth="1"/>
    <col min="8794" max="8794" width="18.85546875" style="12" customWidth="1"/>
    <col min="8795" max="8795" width="15" style="12" customWidth="1"/>
    <col min="8796" max="8796" width="18.85546875" style="12" customWidth="1"/>
    <col min="8797" max="8797" width="15" style="12" customWidth="1"/>
    <col min="8798" max="8798" width="18.85546875" style="12" customWidth="1"/>
    <col min="8799" max="8799" width="15" style="12" customWidth="1"/>
    <col min="8800" max="8800" width="18.85546875" style="12" customWidth="1"/>
    <col min="8801" max="8801" width="15" style="12" customWidth="1"/>
    <col min="8802" max="8802" width="18.85546875" style="12" customWidth="1"/>
    <col min="8803" max="8803" width="15.140625" style="12" customWidth="1"/>
    <col min="8804" max="8804" width="19.5703125" style="12" customWidth="1"/>
    <col min="8805" max="8805" width="105" style="12" customWidth="1"/>
    <col min="8806" max="8806" width="179.85546875" style="12" customWidth="1"/>
    <col min="8807" max="9038" width="10.28515625" style="12"/>
    <col min="9039" max="9039" width="10.140625" style="12" customWidth="1"/>
    <col min="9040" max="9040" width="85.28515625" style="12" customWidth="1"/>
    <col min="9041" max="9041" width="12.28515625" style="12" customWidth="1"/>
    <col min="9042" max="9045" width="14.42578125" style="12" customWidth="1"/>
    <col min="9046" max="9046" width="20.42578125" style="12" customWidth="1"/>
    <col min="9047" max="9047" width="15.140625" style="12" customWidth="1"/>
    <col min="9048" max="9048" width="19.85546875" style="12" customWidth="1"/>
    <col min="9049" max="9049" width="15" style="12" customWidth="1"/>
    <col min="9050" max="9050" width="18.85546875" style="12" customWidth="1"/>
    <col min="9051" max="9051" width="15" style="12" customWidth="1"/>
    <col min="9052" max="9052" width="18.85546875" style="12" customWidth="1"/>
    <col min="9053" max="9053" width="15" style="12" customWidth="1"/>
    <col min="9054" max="9054" width="18.85546875" style="12" customWidth="1"/>
    <col min="9055" max="9055" width="15" style="12" customWidth="1"/>
    <col min="9056" max="9056" width="18.85546875" style="12" customWidth="1"/>
    <col min="9057" max="9057" width="15" style="12" customWidth="1"/>
    <col min="9058" max="9058" width="18.85546875" style="12" customWidth="1"/>
    <col min="9059" max="9059" width="15.140625" style="12" customWidth="1"/>
    <col min="9060" max="9060" width="19.5703125" style="12" customWidth="1"/>
    <col min="9061" max="9061" width="105" style="12" customWidth="1"/>
    <col min="9062" max="9062" width="179.85546875" style="12" customWidth="1"/>
    <col min="9063" max="9294" width="10.28515625" style="12"/>
    <col min="9295" max="9295" width="10.140625" style="12" customWidth="1"/>
    <col min="9296" max="9296" width="85.28515625" style="12" customWidth="1"/>
    <col min="9297" max="9297" width="12.28515625" style="12" customWidth="1"/>
    <col min="9298" max="9301" width="14.42578125" style="12" customWidth="1"/>
    <col min="9302" max="9302" width="20.42578125" style="12" customWidth="1"/>
    <col min="9303" max="9303" width="15.140625" style="12" customWidth="1"/>
    <col min="9304" max="9304" width="19.85546875" style="12" customWidth="1"/>
    <col min="9305" max="9305" width="15" style="12" customWidth="1"/>
    <col min="9306" max="9306" width="18.85546875" style="12" customWidth="1"/>
    <col min="9307" max="9307" width="15" style="12" customWidth="1"/>
    <col min="9308" max="9308" width="18.85546875" style="12" customWidth="1"/>
    <col min="9309" max="9309" width="15" style="12" customWidth="1"/>
    <col min="9310" max="9310" width="18.85546875" style="12" customWidth="1"/>
    <col min="9311" max="9311" width="15" style="12" customWidth="1"/>
    <col min="9312" max="9312" width="18.85546875" style="12" customWidth="1"/>
    <col min="9313" max="9313" width="15" style="12" customWidth="1"/>
    <col min="9314" max="9314" width="18.85546875" style="12" customWidth="1"/>
    <col min="9315" max="9315" width="15.140625" style="12" customWidth="1"/>
    <col min="9316" max="9316" width="19.5703125" style="12" customWidth="1"/>
    <col min="9317" max="9317" width="105" style="12" customWidth="1"/>
    <col min="9318" max="9318" width="179.85546875" style="12" customWidth="1"/>
    <col min="9319" max="9550" width="10.28515625" style="12"/>
    <col min="9551" max="9551" width="10.140625" style="12" customWidth="1"/>
    <col min="9552" max="9552" width="85.28515625" style="12" customWidth="1"/>
    <col min="9553" max="9553" width="12.28515625" style="12" customWidth="1"/>
    <col min="9554" max="9557" width="14.42578125" style="12" customWidth="1"/>
    <col min="9558" max="9558" width="20.42578125" style="12" customWidth="1"/>
    <col min="9559" max="9559" width="15.140625" style="12" customWidth="1"/>
    <col min="9560" max="9560" width="19.85546875" style="12" customWidth="1"/>
    <col min="9561" max="9561" width="15" style="12" customWidth="1"/>
    <col min="9562" max="9562" width="18.85546875" style="12" customWidth="1"/>
    <col min="9563" max="9563" width="15" style="12" customWidth="1"/>
    <col min="9564" max="9564" width="18.85546875" style="12" customWidth="1"/>
    <col min="9565" max="9565" width="15" style="12" customWidth="1"/>
    <col min="9566" max="9566" width="18.85546875" style="12" customWidth="1"/>
    <col min="9567" max="9567" width="15" style="12" customWidth="1"/>
    <col min="9568" max="9568" width="18.85546875" style="12" customWidth="1"/>
    <col min="9569" max="9569" width="15" style="12" customWidth="1"/>
    <col min="9570" max="9570" width="18.85546875" style="12" customWidth="1"/>
    <col min="9571" max="9571" width="15.140625" style="12" customWidth="1"/>
    <col min="9572" max="9572" width="19.5703125" style="12" customWidth="1"/>
    <col min="9573" max="9573" width="105" style="12" customWidth="1"/>
    <col min="9574" max="9574" width="179.85546875" style="12" customWidth="1"/>
    <col min="9575" max="9806" width="10.28515625" style="12"/>
    <col min="9807" max="9807" width="10.140625" style="12" customWidth="1"/>
    <col min="9808" max="9808" width="85.28515625" style="12" customWidth="1"/>
    <col min="9809" max="9809" width="12.28515625" style="12" customWidth="1"/>
    <col min="9810" max="9813" width="14.42578125" style="12" customWidth="1"/>
    <col min="9814" max="9814" width="20.42578125" style="12" customWidth="1"/>
    <col min="9815" max="9815" width="15.140625" style="12" customWidth="1"/>
    <col min="9816" max="9816" width="19.85546875" style="12" customWidth="1"/>
    <col min="9817" max="9817" width="15" style="12" customWidth="1"/>
    <col min="9818" max="9818" width="18.85546875" style="12" customWidth="1"/>
    <col min="9819" max="9819" width="15" style="12" customWidth="1"/>
    <col min="9820" max="9820" width="18.85546875" style="12" customWidth="1"/>
    <col min="9821" max="9821" width="15" style="12" customWidth="1"/>
    <col min="9822" max="9822" width="18.85546875" style="12" customWidth="1"/>
    <col min="9823" max="9823" width="15" style="12" customWidth="1"/>
    <col min="9824" max="9824" width="18.85546875" style="12" customWidth="1"/>
    <col min="9825" max="9825" width="15" style="12" customWidth="1"/>
    <col min="9826" max="9826" width="18.85546875" style="12" customWidth="1"/>
    <col min="9827" max="9827" width="15.140625" style="12" customWidth="1"/>
    <col min="9828" max="9828" width="19.5703125" style="12" customWidth="1"/>
    <col min="9829" max="9829" width="105" style="12" customWidth="1"/>
    <col min="9830" max="9830" width="179.85546875" style="12" customWidth="1"/>
    <col min="9831" max="10062" width="10.28515625" style="12"/>
    <col min="10063" max="10063" width="10.140625" style="12" customWidth="1"/>
    <col min="10064" max="10064" width="85.28515625" style="12" customWidth="1"/>
    <col min="10065" max="10065" width="12.28515625" style="12" customWidth="1"/>
    <col min="10066" max="10069" width="14.42578125" style="12" customWidth="1"/>
    <col min="10070" max="10070" width="20.42578125" style="12" customWidth="1"/>
    <col min="10071" max="10071" width="15.140625" style="12" customWidth="1"/>
    <col min="10072" max="10072" width="19.85546875" style="12" customWidth="1"/>
    <col min="10073" max="10073" width="15" style="12" customWidth="1"/>
    <col min="10074" max="10074" width="18.85546875" style="12" customWidth="1"/>
    <col min="10075" max="10075" width="15" style="12" customWidth="1"/>
    <col min="10076" max="10076" width="18.85546875" style="12" customWidth="1"/>
    <col min="10077" max="10077" width="15" style="12" customWidth="1"/>
    <col min="10078" max="10078" width="18.85546875" style="12" customWidth="1"/>
    <col min="10079" max="10079" width="15" style="12" customWidth="1"/>
    <col min="10080" max="10080" width="18.85546875" style="12" customWidth="1"/>
    <col min="10081" max="10081" width="15" style="12" customWidth="1"/>
    <col min="10082" max="10082" width="18.85546875" style="12" customWidth="1"/>
    <col min="10083" max="10083" width="15.140625" style="12" customWidth="1"/>
    <col min="10084" max="10084" width="19.5703125" style="12" customWidth="1"/>
    <col min="10085" max="10085" width="105" style="12" customWidth="1"/>
    <col min="10086" max="10086" width="179.85546875" style="12" customWidth="1"/>
    <col min="10087" max="10318" width="10.28515625" style="12"/>
    <col min="10319" max="10319" width="10.140625" style="12" customWidth="1"/>
    <col min="10320" max="10320" width="85.28515625" style="12" customWidth="1"/>
    <col min="10321" max="10321" width="12.28515625" style="12" customWidth="1"/>
    <col min="10322" max="10325" width="14.42578125" style="12" customWidth="1"/>
    <col min="10326" max="10326" width="20.42578125" style="12" customWidth="1"/>
    <col min="10327" max="10327" width="15.140625" style="12" customWidth="1"/>
    <col min="10328" max="10328" width="19.85546875" style="12" customWidth="1"/>
    <col min="10329" max="10329" width="15" style="12" customWidth="1"/>
    <col min="10330" max="10330" width="18.85546875" style="12" customWidth="1"/>
    <col min="10331" max="10331" width="15" style="12" customWidth="1"/>
    <col min="10332" max="10332" width="18.85546875" style="12" customWidth="1"/>
    <col min="10333" max="10333" width="15" style="12" customWidth="1"/>
    <col min="10334" max="10334" width="18.85546875" style="12" customWidth="1"/>
    <col min="10335" max="10335" width="15" style="12" customWidth="1"/>
    <col min="10336" max="10336" width="18.85546875" style="12" customWidth="1"/>
    <col min="10337" max="10337" width="15" style="12" customWidth="1"/>
    <col min="10338" max="10338" width="18.85546875" style="12" customWidth="1"/>
    <col min="10339" max="10339" width="15.140625" style="12" customWidth="1"/>
    <col min="10340" max="10340" width="19.5703125" style="12" customWidth="1"/>
    <col min="10341" max="10341" width="105" style="12" customWidth="1"/>
    <col min="10342" max="10342" width="179.85546875" style="12" customWidth="1"/>
    <col min="10343" max="10574" width="10.28515625" style="12"/>
    <col min="10575" max="10575" width="10.140625" style="12" customWidth="1"/>
    <col min="10576" max="10576" width="85.28515625" style="12" customWidth="1"/>
    <col min="10577" max="10577" width="12.28515625" style="12" customWidth="1"/>
    <col min="10578" max="10581" width="14.42578125" style="12" customWidth="1"/>
    <col min="10582" max="10582" width="20.42578125" style="12" customWidth="1"/>
    <col min="10583" max="10583" width="15.140625" style="12" customWidth="1"/>
    <col min="10584" max="10584" width="19.85546875" style="12" customWidth="1"/>
    <col min="10585" max="10585" width="15" style="12" customWidth="1"/>
    <col min="10586" max="10586" width="18.85546875" style="12" customWidth="1"/>
    <col min="10587" max="10587" width="15" style="12" customWidth="1"/>
    <col min="10588" max="10588" width="18.85546875" style="12" customWidth="1"/>
    <col min="10589" max="10589" width="15" style="12" customWidth="1"/>
    <col min="10590" max="10590" width="18.85546875" style="12" customWidth="1"/>
    <col min="10591" max="10591" width="15" style="12" customWidth="1"/>
    <col min="10592" max="10592" width="18.85546875" style="12" customWidth="1"/>
    <col min="10593" max="10593" width="15" style="12" customWidth="1"/>
    <col min="10594" max="10594" width="18.85546875" style="12" customWidth="1"/>
    <col min="10595" max="10595" width="15.140625" style="12" customWidth="1"/>
    <col min="10596" max="10596" width="19.5703125" style="12" customWidth="1"/>
    <col min="10597" max="10597" width="105" style="12" customWidth="1"/>
    <col min="10598" max="10598" width="179.85546875" style="12" customWidth="1"/>
    <col min="10599" max="10830" width="10.28515625" style="12"/>
    <col min="10831" max="10831" width="10.140625" style="12" customWidth="1"/>
    <col min="10832" max="10832" width="85.28515625" style="12" customWidth="1"/>
    <col min="10833" max="10833" width="12.28515625" style="12" customWidth="1"/>
    <col min="10834" max="10837" width="14.42578125" style="12" customWidth="1"/>
    <col min="10838" max="10838" width="20.42578125" style="12" customWidth="1"/>
    <col min="10839" max="10839" width="15.140625" style="12" customWidth="1"/>
    <col min="10840" max="10840" width="19.85546875" style="12" customWidth="1"/>
    <col min="10841" max="10841" width="15" style="12" customWidth="1"/>
    <col min="10842" max="10842" width="18.85546875" style="12" customWidth="1"/>
    <col min="10843" max="10843" width="15" style="12" customWidth="1"/>
    <col min="10844" max="10844" width="18.85546875" style="12" customWidth="1"/>
    <col min="10845" max="10845" width="15" style="12" customWidth="1"/>
    <col min="10846" max="10846" width="18.85546875" style="12" customWidth="1"/>
    <col min="10847" max="10847" width="15" style="12" customWidth="1"/>
    <col min="10848" max="10848" width="18.85546875" style="12" customWidth="1"/>
    <col min="10849" max="10849" width="15" style="12" customWidth="1"/>
    <col min="10850" max="10850" width="18.85546875" style="12" customWidth="1"/>
    <col min="10851" max="10851" width="15.140625" style="12" customWidth="1"/>
    <col min="10852" max="10852" width="19.5703125" style="12" customWidth="1"/>
    <col min="10853" max="10853" width="105" style="12" customWidth="1"/>
    <col min="10854" max="10854" width="179.85546875" style="12" customWidth="1"/>
    <col min="10855" max="11086" width="10.28515625" style="12"/>
    <col min="11087" max="11087" width="10.140625" style="12" customWidth="1"/>
    <col min="11088" max="11088" width="85.28515625" style="12" customWidth="1"/>
    <col min="11089" max="11089" width="12.28515625" style="12" customWidth="1"/>
    <col min="11090" max="11093" width="14.42578125" style="12" customWidth="1"/>
    <col min="11094" max="11094" width="20.42578125" style="12" customWidth="1"/>
    <col min="11095" max="11095" width="15.140625" style="12" customWidth="1"/>
    <col min="11096" max="11096" width="19.85546875" style="12" customWidth="1"/>
    <col min="11097" max="11097" width="15" style="12" customWidth="1"/>
    <col min="11098" max="11098" width="18.85546875" style="12" customWidth="1"/>
    <col min="11099" max="11099" width="15" style="12" customWidth="1"/>
    <col min="11100" max="11100" width="18.85546875" style="12" customWidth="1"/>
    <col min="11101" max="11101" width="15" style="12" customWidth="1"/>
    <col min="11102" max="11102" width="18.85546875" style="12" customWidth="1"/>
    <col min="11103" max="11103" width="15" style="12" customWidth="1"/>
    <col min="11104" max="11104" width="18.85546875" style="12" customWidth="1"/>
    <col min="11105" max="11105" width="15" style="12" customWidth="1"/>
    <col min="11106" max="11106" width="18.85546875" style="12" customWidth="1"/>
    <col min="11107" max="11107" width="15.140625" style="12" customWidth="1"/>
    <col min="11108" max="11108" width="19.5703125" style="12" customWidth="1"/>
    <col min="11109" max="11109" width="105" style="12" customWidth="1"/>
    <col min="11110" max="11110" width="179.85546875" style="12" customWidth="1"/>
    <col min="11111" max="11342" width="10.28515625" style="12"/>
    <col min="11343" max="11343" width="10.140625" style="12" customWidth="1"/>
    <col min="11344" max="11344" width="85.28515625" style="12" customWidth="1"/>
    <col min="11345" max="11345" width="12.28515625" style="12" customWidth="1"/>
    <col min="11346" max="11349" width="14.42578125" style="12" customWidth="1"/>
    <col min="11350" max="11350" width="20.42578125" style="12" customWidth="1"/>
    <col min="11351" max="11351" width="15.140625" style="12" customWidth="1"/>
    <col min="11352" max="11352" width="19.85546875" style="12" customWidth="1"/>
    <col min="11353" max="11353" width="15" style="12" customWidth="1"/>
    <col min="11354" max="11354" width="18.85546875" style="12" customWidth="1"/>
    <col min="11355" max="11355" width="15" style="12" customWidth="1"/>
    <col min="11356" max="11356" width="18.85546875" style="12" customWidth="1"/>
    <col min="11357" max="11357" width="15" style="12" customWidth="1"/>
    <col min="11358" max="11358" width="18.85546875" style="12" customWidth="1"/>
    <col min="11359" max="11359" width="15" style="12" customWidth="1"/>
    <col min="11360" max="11360" width="18.85546875" style="12" customWidth="1"/>
    <col min="11361" max="11361" width="15" style="12" customWidth="1"/>
    <col min="11362" max="11362" width="18.85546875" style="12" customWidth="1"/>
    <col min="11363" max="11363" width="15.140625" style="12" customWidth="1"/>
    <col min="11364" max="11364" width="19.5703125" style="12" customWidth="1"/>
    <col min="11365" max="11365" width="105" style="12" customWidth="1"/>
    <col min="11366" max="11366" width="179.85546875" style="12" customWidth="1"/>
    <col min="11367" max="11598" width="10.28515625" style="12"/>
    <col min="11599" max="11599" width="10.140625" style="12" customWidth="1"/>
    <col min="11600" max="11600" width="85.28515625" style="12" customWidth="1"/>
    <col min="11601" max="11601" width="12.28515625" style="12" customWidth="1"/>
    <col min="11602" max="11605" width="14.42578125" style="12" customWidth="1"/>
    <col min="11606" max="11606" width="20.42578125" style="12" customWidth="1"/>
    <col min="11607" max="11607" width="15.140625" style="12" customWidth="1"/>
    <col min="11608" max="11608" width="19.85546875" style="12" customWidth="1"/>
    <col min="11609" max="11609" width="15" style="12" customWidth="1"/>
    <col min="11610" max="11610" width="18.85546875" style="12" customWidth="1"/>
    <col min="11611" max="11611" width="15" style="12" customWidth="1"/>
    <col min="11612" max="11612" width="18.85546875" style="12" customWidth="1"/>
    <col min="11613" max="11613" width="15" style="12" customWidth="1"/>
    <col min="11614" max="11614" width="18.85546875" style="12" customWidth="1"/>
    <col min="11615" max="11615" width="15" style="12" customWidth="1"/>
    <col min="11616" max="11616" width="18.85546875" style="12" customWidth="1"/>
    <col min="11617" max="11617" width="15" style="12" customWidth="1"/>
    <col min="11618" max="11618" width="18.85546875" style="12" customWidth="1"/>
    <col min="11619" max="11619" width="15.140625" style="12" customWidth="1"/>
    <col min="11620" max="11620" width="19.5703125" style="12" customWidth="1"/>
    <col min="11621" max="11621" width="105" style="12" customWidth="1"/>
    <col min="11622" max="11622" width="179.85546875" style="12" customWidth="1"/>
    <col min="11623" max="11854" width="10.28515625" style="12"/>
    <col min="11855" max="11855" width="10.140625" style="12" customWidth="1"/>
    <col min="11856" max="11856" width="85.28515625" style="12" customWidth="1"/>
    <col min="11857" max="11857" width="12.28515625" style="12" customWidth="1"/>
    <col min="11858" max="11861" width="14.42578125" style="12" customWidth="1"/>
    <col min="11862" max="11862" width="20.42578125" style="12" customWidth="1"/>
    <col min="11863" max="11863" width="15.140625" style="12" customWidth="1"/>
    <col min="11864" max="11864" width="19.85546875" style="12" customWidth="1"/>
    <col min="11865" max="11865" width="15" style="12" customWidth="1"/>
    <col min="11866" max="11866" width="18.85546875" style="12" customWidth="1"/>
    <col min="11867" max="11867" width="15" style="12" customWidth="1"/>
    <col min="11868" max="11868" width="18.85546875" style="12" customWidth="1"/>
    <col min="11869" max="11869" width="15" style="12" customWidth="1"/>
    <col min="11870" max="11870" width="18.85546875" style="12" customWidth="1"/>
    <col min="11871" max="11871" width="15" style="12" customWidth="1"/>
    <col min="11872" max="11872" width="18.85546875" style="12" customWidth="1"/>
    <col min="11873" max="11873" width="15" style="12" customWidth="1"/>
    <col min="11874" max="11874" width="18.85546875" style="12" customWidth="1"/>
    <col min="11875" max="11875" width="15.140625" style="12" customWidth="1"/>
    <col min="11876" max="11876" width="19.5703125" style="12" customWidth="1"/>
    <col min="11877" max="11877" width="105" style="12" customWidth="1"/>
    <col min="11878" max="11878" width="179.85546875" style="12" customWidth="1"/>
    <col min="11879" max="12110" width="10.28515625" style="12"/>
    <col min="12111" max="12111" width="10.140625" style="12" customWidth="1"/>
    <col min="12112" max="12112" width="85.28515625" style="12" customWidth="1"/>
    <col min="12113" max="12113" width="12.28515625" style="12" customWidth="1"/>
    <col min="12114" max="12117" width="14.42578125" style="12" customWidth="1"/>
    <col min="12118" max="12118" width="20.42578125" style="12" customWidth="1"/>
    <col min="12119" max="12119" width="15.140625" style="12" customWidth="1"/>
    <col min="12120" max="12120" width="19.85546875" style="12" customWidth="1"/>
    <col min="12121" max="12121" width="15" style="12" customWidth="1"/>
    <col min="12122" max="12122" width="18.85546875" style="12" customWidth="1"/>
    <col min="12123" max="12123" width="15" style="12" customWidth="1"/>
    <col min="12124" max="12124" width="18.85546875" style="12" customWidth="1"/>
    <col min="12125" max="12125" width="15" style="12" customWidth="1"/>
    <col min="12126" max="12126" width="18.85546875" style="12" customWidth="1"/>
    <col min="12127" max="12127" width="15" style="12" customWidth="1"/>
    <col min="12128" max="12128" width="18.85546875" style="12" customWidth="1"/>
    <col min="12129" max="12129" width="15" style="12" customWidth="1"/>
    <col min="12130" max="12130" width="18.85546875" style="12" customWidth="1"/>
    <col min="12131" max="12131" width="15.140625" style="12" customWidth="1"/>
    <col min="12132" max="12132" width="19.5703125" style="12" customWidth="1"/>
    <col min="12133" max="12133" width="105" style="12" customWidth="1"/>
    <col min="12134" max="12134" width="179.85546875" style="12" customWidth="1"/>
    <col min="12135" max="12366" width="10.28515625" style="12"/>
    <col min="12367" max="12367" width="10.140625" style="12" customWidth="1"/>
    <col min="12368" max="12368" width="85.28515625" style="12" customWidth="1"/>
    <col min="12369" max="12369" width="12.28515625" style="12" customWidth="1"/>
    <col min="12370" max="12373" width="14.42578125" style="12" customWidth="1"/>
    <col min="12374" max="12374" width="20.42578125" style="12" customWidth="1"/>
    <col min="12375" max="12375" width="15.140625" style="12" customWidth="1"/>
    <col min="12376" max="12376" width="19.85546875" style="12" customWidth="1"/>
    <col min="12377" max="12377" width="15" style="12" customWidth="1"/>
    <col min="12378" max="12378" width="18.85546875" style="12" customWidth="1"/>
    <col min="12379" max="12379" width="15" style="12" customWidth="1"/>
    <col min="12380" max="12380" width="18.85546875" style="12" customWidth="1"/>
    <col min="12381" max="12381" width="15" style="12" customWidth="1"/>
    <col min="12382" max="12382" width="18.85546875" style="12" customWidth="1"/>
    <col min="12383" max="12383" width="15" style="12" customWidth="1"/>
    <col min="12384" max="12384" width="18.85546875" style="12" customWidth="1"/>
    <col min="12385" max="12385" width="15" style="12" customWidth="1"/>
    <col min="12386" max="12386" width="18.85546875" style="12" customWidth="1"/>
    <col min="12387" max="12387" width="15.140625" style="12" customWidth="1"/>
    <col min="12388" max="12388" width="19.5703125" style="12" customWidth="1"/>
    <col min="12389" max="12389" width="105" style="12" customWidth="1"/>
    <col min="12390" max="12390" width="179.85546875" style="12" customWidth="1"/>
    <col min="12391" max="12622" width="10.28515625" style="12"/>
    <col min="12623" max="12623" width="10.140625" style="12" customWidth="1"/>
    <col min="12624" max="12624" width="85.28515625" style="12" customWidth="1"/>
    <col min="12625" max="12625" width="12.28515625" style="12" customWidth="1"/>
    <col min="12626" max="12629" width="14.42578125" style="12" customWidth="1"/>
    <col min="12630" max="12630" width="20.42578125" style="12" customWidth="1"/>
    <col min="12631" max="12631" width="15.140625" style="12" customWidth="1"/>
    <col min="12632" max="12632" width="19.85546875" style="12" customWidth="1"/>
    <col min="12633" max="12633" width="15" style="12" customWidth="1"/>
    <col min="12634" max="12634" width="18.85546875" style="12" customWidth="1"/>
    <col min="12635" max="12635" width="15" style="12" customWidth="1"/>
    <col min="12636" max="12636" width="18.85546875" style="12" customWidth="1"/>
    <col min="12637" max="12637" width="15" style="12" customWidth="1"/>
    <col min="12638" max="12638" width="18.85546875" style="12" customWidth="1"/>
    <col min="12639" max="12639" width="15" style="12" customWidth="1"/>
    <col min="12640" max="12640" width="18.85546875" style="12" customWidth="1"/>
    <col min="12641" max="12641" width="15" style="12" customWidth="1"/>
    <col min="12642" max="12642" width="18.85546875" style="12" customWidth="1"/>
    <col min="12643" max="12643" width="15.140625" style="12" customWidth="1"/>
    <col min="12644" max="12644" width="19.5703125" style="12" customWidth="1"/>
    <col min="12645" max="12645" width="105" style="12" customWidth="1"/>
    <col min="12646" max="12646" width="179.85546875" style="12" customWidth="1"/>
    <col min="12647" max="12878" width="10.28515625" style="12"/>
    <col min="12879" max="12879" width="10.140625" style="12" customWidth="1"/>
    <col min="12880" max="12880" width="85.28515625" style="12" customWidth="1"/>
    <col min="12881" max="12881" width="12.28515625" style="12" customWidth="1"/>
    <col min="12882" max="12885" width="14.42578125" style="12" customWidth="1"/>
    <col min="12886" max="12886" width="20.42578125" style="12" customWidth="1"/>
    <col min="12887" max="12887" width="15.140625" style="12" customWidth="1"/>
    <col min="12888" max="12888" width="19.85546875" style="12" customWidth="1"/>
    <col min="12889" max="12889" width="15" style="12" customWidth="1"/>
    <col min="12890" max="12890" width="18.85546875" style="12" customWidth="1"/>
    <col min="12891" max="12891" width="15" style="12" customWidth="1"/>
    <col min="12892" max="12892" width="18.85546875" style="12" customWidth="1"/>
    <col min="12893" max="12893" width="15" style="12" customWidth="1"/>
    <col min="12894" max="12894" width="18.85546875" style="12" customWidth="1"/>
    <col min="12895" max="12895" width="15" style="12" customWidth="1"/>
    <col min="12896" max="12896" width="18.85546875" style="12" customWidth="1"/>
    <col min="12897" max="12897" width="15" style="12" customWidth="1"/>
    <col min="12898" max="12898" width="18.85546875" style="12" customWidth="1"/>
    <col min="12899" max="12899" width="15.140625" style="12" customWidth="1"/>
    <col min="12900" max="12900" width="19.5703125" style="12" customWidth="1"/>
    <col min="12901" max="12901" width="105" style="12" customWidth="1"/>
    <col min="12902" max="12902" width="179.85546875" style="12" customWidth="1"/>
    <col min="12903" max="13134" width="10.28515625" style="12"/>
    <col min="13135" max="13135" width="10.140625" style="12" customWidth="1"/>
    <col min="13136" max="13136" width="85.28515625" style="12" customWidth="1"/>
    <col min="13137" max="13137" width="12.28515625" style="12" customWidth="1"/>
    <col min="13138" max="13141" width="14.42578125" style="12" customWidth="1"/>
    <col min="13142" max="13142" width="20.42578125" style="12" customWidth="1"/>
    <col min="13143" max="13143" width="15.140625" style="12" customWidth="1"/>
    <col min="13144" max="13144" width="19.85546875" style="12" customWidth="1"/>
    <col min="13145" max="13145" width="15" style="12" customWidth="1"/>
    <col min="13146" max="13146" width="18.85546875" style="12" customWidth="1"/>
    <col min="13147" max="13147" width="15" style="12" customWidth="1"/>
    <col min="13148" max="13148" width="18.85546875" style="12" customWidth="1"/>
    <col min="13149" max="13149" width="15" style="12" customWidth="1"/>
    <col min="13150" max="13150" width="18.85546875" style="12" customWidth="1"/>
    <col min="13151" max="13151" width="15" style="12" customWidth="1"/>
    <col min="13152" max="13152" width="18.85546875" style="12" customWidth="1"/>
    <col min="13153" max="13153" width="15" style="12" customWidth="1"/>
    <col min="13154" max="13154" width="18.85546875" style="12" customWidth="1"/>
    <col min="13155" max="13155" width="15.140625" style="12" customWidth="1"/>
    <col min="13156" max="13156" width="19.5703125" style="12" customWidth="1"/>
    <col min="13157" max="13157" width="105" style="12" customWidth="1"/>
    <col min="13158" max="13158" width="179.85546875" style="12" customWidth="1"/>
    <col min="13159" max="13390" width="10.28515625" style="12"/>
    <col min="13391" max="13391" width="10.140625" style="12" customWidth="1"/>
    <col min="13392" max="13392" width="85.28515625" style="12" customWidth="1"/>
    <col min="13393" max="13393" width="12.28515625" style="12" customWidth="1"/>
    <col min="13394" max="13397" width="14.42578125" style="12" customWidth="1"/>
    <col min="13398" max="13398" width="20.42578125" style="12" customWidth="1"/>
    <col min="13399" max="13399" width="15.140625" style="12" customWidth="1"/>
    <col min="13400" max="13400" width="19.85546875" style="12" customWidth="1"/>
    <col min="13401" max="13401" width="15" style="12" customWidth="1"/>
    <col min="13402" max="13402" width="18.85546875" style="12" customWidth="1"/>
    <col min="13403" max="13403" width="15" style="12" customWidth="1"/>
    <col min="13404" max="13404" width="18.85546875" style="12" customWidth="1"/>
    <col min="13405" max="13405" width="15" style="12" customWidth="1"/>
    <col min="13406" max="13406" width="18.85546875" style="12" customWidth="1"/>
    <col min="13407" max="13407" width="15" style="12" customWidth="1"/>
    <col min="13408" max="13408" width="18.85546875" style="12" customWidth="1"/>
    <col min="13409" max="13409" width="15" style="12" customWidth="1"/>
    <col min="13410" max="13410" width="18.85546875" style="12" customWidth="1"/>
    <col min="13411" max="13411" width="15.140625" style="12" customWidth="1"/>
    <col min="13412" max="13412" width="19.5703125" style="12" customWidth="1"/>
    <col min="13413" max="13413" width="105" style="12" customWidth="1"/>
    <col min="13414" max="13414" width="179.85546875" style="12" customWidth="1"/>
    <col min="13415" max="13646" width="10.28515625" style="12"/>
    <col min="13647" max="13647" width="10.140625" style="12" customWidth="1"/>
    <col min="13648" max="13648" width="85.28515625" style="12" customWidth="1"/>
    <col min="13649" max="13649" width="12.28515625" style="12" customWidth="1"/>
    <col min="13650" max="13653" width="14.42578125" style="12" customWidth="1"/>
    <col min="13654" max="13654" width="20.42578125" style="12" customWidth="1"/>
    <col min="13655" max="13655" width="15.140625" style="12" customWidth="1"/>
    <col min="13656" max="13656" width="19.85546875" style="12" customWidth="1"/>
    <col min="13657" max="13657" width="15" style="12" customWidth="1"/>
    <col min="13658" max="13658" width="18.85546875" style="12" customWidth="1"/>
    <col min="13659" max="13659" width="15" style="12" customWidth="1"/>
    <col min="13660" max="13660" width="18.85546875" style="12" customWidth="1"/>
    <col min="13661" max="13661" width="15" style="12" customWidth="1"/>
    <col min="13662" max="13662" width="18.85546875" style="12" customWidth="1"/>
    <col min="13663" max="13663" width="15" style="12" customWidth="1"/>
    <col min="13664" max="13664" width="18.85546875" style="12" customWidth="1"/>
    <col min="13665" max="13665" width="15" style="12" customWidth="1"/>
    <col min="13666" max="13666" width="18.85546875" style="12" customWidth="1"/>
    <col min="13667" max="13667" width="15.140625" style="12" customWidth="1"/>
    <col min="13668" max="13668" width="19.5703125" style="12" customWidth="1"/>
    <col min="13669" max="13669" width="105" style="12" customWidth="1"/>
    <col min="13670" max="13670" width="179.85546875" style="12" customWidth="1"/>
    <col min="13671" max="13902" width="10.28515625" style="12"/>
    <col min="13903" max="13903" width="10.140625" style="12" customWidth="1"/>
    <col min="13904" max="13904" width="85.28515625" style="12" customWidth="1"/>
    <col min="13905" max="13905" width="12.28515625" style="12" customWidth="1"/>
    <col min="13906" max="13909" width="14.42578125" style="12" customWidth="1"/>
    <col min="13910" max="13910" width="20.42578125" style="12" customWidth="1"/>
    <col min="13911" max="13911" width="15.140625" style="12" customWidth="1"/>
    <col min="13912" max="13912" width="19.85546875" style="12" customWidth="1"/>
    <col min="13913" max="13913" width="15" style="12" customWidth="1"/>
    <col min="13914" max="13914" width="18.85546875" style="12" customWidth="1"/>
    <col min="13915" max="13915" width="15" style="12" customWidth="1"/>
    <col min="13916" max="13916" width="18.85546875" style="12" customWidth="1"/>
    <col min="13917" max="13917" width="15" style="12" customWidth="1"/>
    <col min="13918" max="13918" width="18.85546875" style="12" customWidth="1"/>
    <col min="13919" max="13919" width="15" style="12" customWidth="1"/>
    <col min="13920" max="13920" width="18.85546875" style="12" customWidth="1"/>
    <col min="13921" max="13921" width="15" style="12" customWidth="1"/>
    <col min="13922" max="13922" width="18.85546875" style="12" customWidth="1"/>
    <col min="13923" max="13923" width="15.140625" style="12" customWidth="1"/>
    <col min="13924" max="13924" width="19.5703125" style="12" customWidth="1"/>
    <col min="13925" max="13925" width="105" style="12" customWidth="1"/>
    <col min="13926" max="13926" width="179.85546875" style="12" customWidth="1"/>
    <col min="13927" max="14158" width="10.28515625" style="12"/>
    <col min="14159" max="14159" width="10.140625" style="12" customWidth="1"/>
    <col min="14160" max="14160" width="85.28515625" style="12" customWidth="1"/>
    <col min="14161" max="14161" width="12.28515625" style="12" customWidth="1"/>
    <col min="14162" max="14165" width="14.42578125" style="12" customWidth="1"/>
    <col min="14166" max="14166" width="20.42578125" style="12" customWidth="1"/>
    <col min="14167" max="14167" width="15.140625" style="12" customWidth="1"/>
    <col min="14168" max="14168" width="19.85546875" style="12" customWidth="1"/>
    <col min="14169" max="14169" width="15" style="12" customWidth="1"/>
    <col min="14170" max="14170" width="18.85546875" style="12" customWidth="1"/>
    <col min="14171" max="14171" width="15" style="12" customWidth="1"/>
    <col min="14172" max="14172" width="18.85546875" style="12" customWidth="1"/>
    <col min="14173" max="14173" width="15" style="12" customWidth="1"/>
    <col min="14174" max="14174" width="18.85546875" style="12" customWidth="1"/>
    <col min="14175" max="14175" width="15" style="12" customWidth="1"/>
    <col min="14176" max="14176" width="18.85546875" style="12" customWidth="1"/>
    <col min="14177" max="14177" width="15" style="12" customWidth="1"/>
    <col min="14178" max="14178" width="18.85546875" style="12" customWidth="1"/>
    <col min="14179" max="14179" width="15.140625" style="12" customWidth="1"/>
    <col min="14180" max="14180" width="19.5703125" style="12" customWidth="1"/>
    <col min="14181" max="14181" width="105" style="12" customWidth="1"/>
    <col min="14182" max="14182" width="179.85546875" style="12" customWidth="1"/>
    <col min="14183" max="14414" width="10.28515625" style="12"/>
    <col min="14415" max="14415" width="10.140625" style="12" customWidth="1"/>
    <col min="14416" max="14416" width="85.28515625" style="12" customWidth="1"/>
    <col min="14417" max="14417" width="12.28515625" style="12" customWidth="1"/>
    <col min="14418" max="14421" width="14.42578125" style="12" customWidth="1"/>
    <col min="14422" max="14422" width="20.42578125" style="12" customWidth="1"/>
    <col min="14423" max="14423" width="15.140625" style="12" customWidth="1"/>
    <col min="14424" max="14424" width="19.85546875" style="12" customWidth="1"/>
    <col min="14425" max="14425" width="15" style="12" customWidth="1"/>
    <col min="14426" max="14426" width="18.85546875" style="12" customWidth="1"/>
    <col min="14427" max="14427" width="15" style="12" customWidth="1"/>
    <col min="14428" max="14428" width="18.85546875" style="12" customWidth="1"/>
    <col min="14429" max="14429" width="15" style="12" customWidth="1"/>
    <col min="14430" max="14430" width="18.85546875" style="12" customWidth="1"/>
    <col min="14431" max="14431" width="15" style="12" customWidth="1"/>
    <col min="14432" max="14432" width="18.85546875" style="12" customWidth="1"/>
    <col min="14433" max="14433" width="15" style="12" customWidth="1"/>
    <col min="14434" max="14434" width="18.85546875" style="12" customWidth="1"/>
    <col min="14435" max="14435" width="15.140625" style="12" customWidth="1"/>
    <col min="14436" max="14436" width="19.5703125" style="12" customWidth="1"/>
    <col min="14437" max="14437" width="105" style="12" customWidth="1"/>
    <col min="14438" max="14438" width="179.85546875" style="12" customWidth="1"/>
    <col min="14439" max="14670" width="10.28515625" style="12"/>
    <col min="14671" max="14671" width="10.140625" style="12" customWidth="1"/>
    <col min="14672" max="14672" width="85.28515625" style="12" customWidth="1"/>
    <col min="14673" max="14673" width="12.28515625" style="12" customWidth="1"/>
    <col min="14674" max="14677" width="14.42578125" style="12" customWidth="1"/>
    <col min="14678" max="14678" width="20.42578125" style="12" customWidth="1"/>
    <col min="14679" max="14679" width="15.140625" style="12" customWidth="1"/>
    <col min="14680" max="14680" width="19.85546875" style="12" customWidth="1"/>
    <col min="14681" max="14681" width="15" style="12" customWidth="1"/>
    <col min="14682" max="14682" width="18.85546875" style="12" customWidth="1"/>
    <col min="14683" max="14683" width="15" style="12" customWidth="1"/>
    <col min="14684" max="14684" width="18.85546875" style="12" customWidth="1"/>
    <col min="14685" max="14685" width="15" style="12" customWidth="1"/>
    <col min="14686" max="14686" width="18.85546875" style="12" customWidth="1"/>
    <col min="14687" max="14687" width="15" style="12" customWidth="1"/>
    <col min="14688" max="14688" width="18.85546875" style="12" customWidth="1"/>
    <col min="14689" max="14689" width="15" style="12" customWidth="1"/>
    <col min="14690" max="14690" width="18.85546875" style="12" customWidth="1"/>
    <col min="14691" max="14691" width="15.140625" style="12" customWidth="1"/>
    <col min="14692" max="14692" width="19.5703125" style="12" customWidth="1"/>
    <col min="14693" max="14693" width="105" style="12" customWidth="1"/>
    <col min="14694" max="14694" width="179.85546875" style="12" customWidth="1"/>
    <col min="14695" max="14926" width="10.28515625" style="12"/>
    <col min="14927" max="14927" width="10.140625" style="12" customWidth="1"/>
    <col min="14928" max="14928" width="85.28515625" style="12" customWidth="1"/>
    <col min="14929" max="14929" width="12.28515625" style="12" customWidth="1"/>
    <col min="14930" max="14933" width="14.42578125" style="12" customWidth="1"/>
    <col min="14934" max="14934" width="20.42578125" style="12" customWidth="1"/>
    <col min="14935" max="14935" width="15.140625" style="12" customWidth="1"/>
    <col min="14936" max="14936" width="19.85546875" style="12" customWidth="1"/>
    <col min="14937" max="14937" width="15" style="12" customWidth="1"/>
    <col min="14938" max="14938" width="18.85546875" style="12" customWidth="1"/>
    <col min="14939" max="14939" width="15" style="12" customWidth="1"/>
    <col min="14940" max="14940" width="18.85546875" style="12" customWidth="1"/>
    <col min="14941" max="14941" width="15" style="12" customWidth="1"/>
    <col min="14942" max="14942" width="18.85546875" style="12" customWidth="1"/>
    <col min="14943" max="14943" width="15" style="12" customWidth="1"/>
    <col min="14944" max="14944" width="18.85546875" style="12" customWidth="1"/>
    <col min="14945" max="14945" width="15" style="12" customWidth="1"/>
    <col min="14946" max="14946" width="18.85546875" style="12" customWidth="1"/>
    <col min="14947" max="14947" width="15.140625" style="12" customWidth="1"/>
    <col min="14948" max="14948" width="19.5703125" style="12" customWidth="1"/>
    <col min="14949" max="14949" width="105" style="12" customWidth="1"/>
    <col min="14950" max="14950" width="179.85546875" style="12" customWidth="1"/>
    <col min="14951" max="15182" width="10.28515625" style="12"/>
    <col min="15183" max="15183" width="10.140625" style="12" customWidth="1"/>
    <col min="15184" max="15184" width="85.28515625" style="12" customWidth="1"/>
    <col min="15185" max="15185" width="12.28515625" style="12" customWidth="1"/>
    <col min="15186" max="15189" width="14.42578125" style="12" customWidth="1"/>
    <col min="15190" max="15190" width="20.42578125" style="12" customWidth="1"/>
    <col min="15191" max="15191" width="15.140625" style="12" customWidth="1"/>
    <col min="15192" max="15192" width="19.85546875" style="12" customWidth="1"/>
    <col min="15193" max="15193" width="15" style="12" customWidth="1"/>
    <col min="15194" max="15194" width="18.85546875" style="12" customWidth="1"/>
    <col min="15195" max="15195" width="15" style="12" customWidth="1"/>
    <col min="15196" max="15196" width="18.85546875" style="12" customWidth="1"/>
    <col min="15197" max="15197" width="15" style="12" customWidth="1"/>
    <col min="15198" max="15198" width="18.85546875" style="12" customWidth="1"/>
    <col min="15199" max="15199" width="15" style="12" customWidth="1"/>
    <col min="15200" max="15200" width="18.85546875" style="12" customWidth="1"/>
    <col min="15201" max="15201" width="15" style="12" customWidth="1"/>
    <col min="15202" max="15202" width="18.85546875" style="12" customWidth="1"/>
    <col min="15203" max="15203" width="15.140625" style="12" customWidth="1"/>
    <col min="15204" max="15204" width="19.5703125" style="12" customWidth="1"/>
    <col min="15205" max="15205" width="105" style="12" customWidth="1"/>
    <col min="15206" max="15206" width="179.85546875" style="12" customWidth="1"/>
    <col min="15207" max="15438" width="10.28515625" style="12"/>
    <col min="15439" max="15439" width="10.140625" style="12" customWidth="1"/>
    <col min="15440" max="15440" width="85.28515625" style="12" customWidth="1"/>
    <col min="15441" max="15441" width="12.28515625" style="12" customWidth="1"/>
    <col min="15442" max="15445" width="14.42578125" style="12" customWidth="1"/>
    <col min="15446" max="15446" width="20.42578125" style="12" customWidth="1"/>
    <col min="15447" max="15447" width="15.140625" style="12" customWidth="1"/>
    <col min="15448" max="15448" width="19.85546875" style="12" customWidth="1"/>
    <col min="15449" max="15449" width="15" style="12" customWidth="1"/>
    <col min="15450" max="15450" width="18.85546875" style="12" customWidth="1"/>
    <col min="15451" max="15451" width="15" style="12" customWidth="1"/>
    <col min="15452" max="15452" width="18.85546875" style="12" customWidth="1"/>
    <col min="15453" max="15453" width="15" style="12" customWidth="1"/>
    <col min="15454" max="15454" width="18.85546875" style="12" customWidth="1"/>
    <col min="15455" max="15455" width="15" style="12" customWidth="1"/>
    <col min="15456" max="15456" width="18.85546875" style="12" customWidth="1"/>
    <col min="15457" max="15457" width="15" style="12" customWidth="1"/>
    <col min="15458" max="15458" width="18.85546875" style="12" customWidth="1"/>
    <col min="15459" max="15459" width="15.140625" style="12" customWidth="1"/>
    <col min="15460" max="15460" width="19.5703125" style="12" customWidth="1"/>
    <col min="15461" max="15461" width="105" style="12" customWidth="1"/>
    <col min="15462" max="15462" width="179.85546875" style="12" customWidth="1"/>
    <col min="15463" max="15694" width="10.28515625" style="12"/>
    <col min="15695" max="15695" width="10.140625" style="12" customWidth="1"/>
    <col min="15696" max="15696" width="85.28515625" style="12" customWidth="1"/>
    <col min="15697" max="15697" width="12.28515625" style="12" customWidth="1"/>
    <col min="15698" max="15701" width="14.42578125" style="12" customWidth="1"/>
    <col min="15702" max="15702" width="20.42578125" style="12" customWidth="1"/>
    <col min="15703" max="15703" width="15.140625" style="12" customWidth="1"/>
    <col min="15704" max="15704" width="19.85546875" style="12" customWidth="1"/>
    <col min="15705" max="15705" width="15" style="12" customWidth="1"/>
    <col min="15706" max="15706" width="18.85546875" style="12" customWidth="1"/>
    <col min="15707" max="15707" width="15" style="12" customWidth="1"/>
    <col min="15708" max="15708" width="18.85546875" style="12" customWidth="1"/>
    <col min="15709" max="15709" width="15" style="12" customWidth="1"/>
    <col min="15710" max="15710" width="18.85546875" style="12" customWidth="1"/>
    <col min="15711" max="15711" width="15" style="12" customWidth="1"/>
    <col min="15712" max="15712" width="18.85546875" style="12" customWidth="1"/>
    <col min="15713" max="15713" width="15" style="12" customWidth="1"/>
    <col min="15714" max="15714" width="18.85546875" style="12" customWidth="1"/>
    <col min="15715" max="15715" width="15.140625" style="12" customWidth="1"/>
    <col min="15716" max="15716" width="19.5703125" style="12" customWidth="1"/>
    <col min="15717" max="15717" width="105" style="12" customWidth="1"/>
    <col min="15718" max="15718" width="179.85546875" style="12" customWidth="1"/>
    <col min="15719" max="15950" width="10.28515625" style="12"/>
    <col min="15951" max="15951" width="10.140625" style="12" customWidth="1"/>
    <col min="15952" max="15952" width="85.28515625" style="12" customWidth="1"/>
    <col min="15953" max="15953" width="12.28515625" style="12" customWidth="1"/>
    <col min="15954" max="15957" width="14.42578125" style="12" customWidth="1"/>
    <col min="15958" max="15958" width="20.42578125" style="12" customWidth="1"/>
    <col min="15959" max="15959" width="15.140625" style="12" customWidth="1"/>
    <col min="15960" max="15960" width="19.85546875" style="12" customWidth="1"/>
    <col min="15961" max="15961" width="15" style="12" customWidth="1"/>
    <col min="15962" max="15962" width="18.85546875" style="12" customWidth="1"/>
    <col min="15963" max="15963" width="15" style="12" customWidth="1"/>
    <col min="15964" max="15964" width="18.85546875" style="12" customWidth="1"/>
    <col min="15965" max="15965" width="15" style="12" customWidth="1"/>
    <col min="15966" max="15966" width="18.85546875" style="12" customWidth="1"/>
    <col min="15967" max="15967" width="15" style="12" customWidth="1"/>
    <col min="15968" max="15968" width="18.85546875" style="12" customWidth="1"/>
    <col min="15969" max="15969" width="15" style="12" customWidth="1"/>
    <col min="15970" max="15970" width="18.85546875" style="12" customWidth="1"/>
    <col min="15971" max="15971" width="15.140625" style="12" customWidth="1"/>
    <col min="15972" max="15972" width="19.5703125" style="12" customWidth="1"/>
    <col min="15973" max="15973" width="105" style="12" customWidth="1"/>
    <col min="15974" max="15974" width="179.85546875" style="12" customWidth="1"/>
    <col min="15975" max="16384" width="10.28515625" style="12"/>
  </cols>
  <sheetData>
    <row r="1" spans="1:8" ht="18.75" x14ac:dyDescent="0.25">
      <c r="E1" s="41"/>
      <c r="H1" s="62" t="s">
        <v>720</v>
      </c>
    </row>
    <row r="2" spans="1:8" ht="18.75" x14ac:dyDescent="0.25">
      <c r="E2" s="41"/>
      <c r="H2" s="62" t="s">
        <v>721</v>
      </c>
    </row>
    <row r="3" spans="1:8" ht="18.75" x14ac:dyDescent="0.3">
      <c r="E3" s="41"/>
      <c r="H3" s="63" t="s">
        <v>722</v>
      </c>
    </row>
    <row r="4" spans="1:8" ht="15.75" x14ac:dyDescent="0.25"/>
    <row r="5" spans="1:8" ht="15.75" x14ac:dyDescent="0.25"/>
    <row r="6" spans="1:8" ht="15.75" x14ac:dyDescent="0.25">
      <c r="A6" s="53" t="s">
        <v>723</v>
      </c>
      <c r="B6" s="53"/>
      <c r="C6" s="53"/>
      <c r="D6" s="53"/>
      <c r="E6" s="53"/>
      <c r="F6" s="53"/>
      <c r="G6" s="53"/>
      <c r="H6" s="53"/>
    </row>
    <row r="7" spans="1:8" ht="15.75" x14ac:dyDescent="0.25">
      <c r="A7" s="54"/>
      <c r="B7" s="54"/>
      <c r="C7" s="54"/>
      <c r="D7" s="54"/>
      <c r="E7" s="54"/>
      <c r="F7" s="54"/>
      <c r="G7" s="54"/>
      <c r="H7" s="54"/>
    </row>
    <row r="8" spans="1:8" ht="15.75" x14ac:dyDescent="0.25">
      <c r="D8" s="20"/>
      <c r="E8" s="55"/>
      <c r="F8" s="55"/>
    </row>
    <row r="9" spans="1:8" ht="18.75" x14ac:dyDescent="0.3">
      <c r="A9" s="58" t="s">
        <v>724</v>
      </c>
      <c r="B9" s="58"/>
      <c r="C9" s="58"/>
      <c r="D9" s="58"/>
      <c r="E9" s="58"/>
      <c r="F9" s="58"/>
      <c r="G9" s="58"/>
      <c r="H9" s="58"/>
    </row>
    <row r="10" spans="1:8" ht="15.75" x14ac:dyDescent="0.25">
      <c r="A10" s="56" t="s">
        <v>725</v>
      </c>
      <c r="B10" s="56"/>
      <c r="C10" s="60"/>
      <c r="D10" s="60"/>
      <c r="E10" s="60"/>
      <c r="F10" s="60"/>
      <c r="G10" s="60"/>
      <c r="H10" s="60"/>
    </row>
    <row r="11" spans="1:8" ht="18.75" x14ac:dyDescent="0.25">
      <c r="B11" s="59" t="s">
        <v>726</v>
      </c>
      <c r="C11" s="59"/>
      <c r="D11" s="59"/>
      <c r="E11" s="59"/>
      <c r="F11" s="59"/>
      <c r="G11" s="59"/>
      <c r="H11" s="59"/>
    </row>
    <row r="12" spans="1:8" ht="18.75" x14ac:dyDescent="0.25">
      <c r="B12" s="57" t="s">
        <v>728</v>
      </c>
      <c r="C12" s="57"/>
      <c r="D12" s="59"/>
      <c r="E12" s="59"/>
      <c r="F12" s="59"/>
      <c r="G12" s="59"/>
      <c r="H12" s="59"/>
    </row>
    <row r="13" spans="1:8" ht="18.75" x14ac:dyDescent="0.25">
      <c r="B13" s="59"/>
      <c r="C13" s="59"/>
      <c r="D13" s="59"/>
      <c r="E13" s="59"/>
      <c r="F13" s="59"/>
      <c r="G13" s="59"/>
      <c r="H13" s="59"/>
    </row>
    <row r="14" spans="1:8" ht="18.75" customHeight="1" x14ac:dyDescent="0.25">
      <c r="A14" s="59" t="s">
        <v>729</v>
      </c>
      <c r="B14" s="61"/>
      <c r="C14" s="61"/>
      <c r="D14" s="61"/>
      <c r="E14" s="61"/>
      <c r="F14" s="61"/>
      <c r="G14" s="61"/>
      <c r="H14" s="61"/>
    </row>
    <row r="15" spans="1:8" ht="15.75" x14ac:dyDescent="0.25">
      <c r="A15" s="60" t="s">
        <v>727</v>
      </c>
      <c r="B15" s="60"/>
      <c r="C15" s="60"/>
      <c r="D15" s="60"/>
      <c r="E15" s="60"/>
      <c r="F15" s="60"/>
      <c r="G15" s="60"/>
      <c r="H15" s="60"/>
    </row>
    <row r="16" spans="1:8" ht="15.75" x14ac:dyDescent="0.25">
      <c r="A16" s="48"/>
      <c r="B16" s="48"/>
      <c r="F16" s="24"/>
    </row>
    <row r="17" spans="1:20" ht="15.75" x14ac:dyDescent="0.25">
      <c r="A17" s="12"/>
      <c r="B17" s="12"/>
      <c r="C17" s="12"/>
      <c r="D17" s="27"/>
      <c r="E17" s="27"/>
      <c r="F17" s="27"/>
      <c r="G17" s="27"/>
      <c r="H17" s="27"/>
    </row>
    <row r="18" spans="1:20" ht="15.75" x14ac:dyDescent="0.25">
      <c r="A18" s="12"/>
      <c r="B18" s="12"/>
      <c r="C18" s="12"/>
      <c r="D18" s="28"/>
      <c r="E18" s="24"/>
      <c r="F18" s="27"/>
      <c r="G18" s="28"/>
      <c r="H18" s="24"/>
    </row>
    <row r="19" spans="1:20" ht="21" thickBot="1" x14ac:dyDescent="0.3">
      <c r="A19" s="43" t="s">
        <v>712</v>
      </c>
      <c r="B19" s="43"/>
      <c r="C19" s="43"/>
      <c r="D19" s="43"/>
      <c r="E19" s="43"/>
      <c r="F19" s="43"/>
      <c r="G19" s="43"/>
      <c r="H19" s="43"/>
    </row>
    <row r="20" spans="1:20" ht="40.5" customHeight="1" x14ac:dyDescent="0.25">
      <c r="A20" s="44" t="s">
        <v>0</v>
      </c>
      <c r="B20" s="46" t="s">
        <v>1</v>
      </c>
      <c r="C20" s="46" t="s">
        <v>2</v>
      </c>
      <c r="D20" s="72" t="s">
        <v>717</v>
      </c>
      <c r="E20" s="72"/>
      <c r="F20" s="72" t="s">
        <v>713</v>
      </c>
      <c r="G20" s="72"/>
      <c r="H20" s="73" t="s">
        <v>714</v>
      </c>
    </row>
    <row r="21" spans="1:20" ht="26.25" customHeight="1" x14ac:dyDescent="0.25">
      <c r="A21" s="45"/>
      <c r="B21" s="47"/>
      <c r="C21" s="47"/>
      <c r="D21" s="33" t="s">
        <v>653</v>
      </c>
      <c r="E21" s="33" t="s">
        <v>718</v>
      </c>
      <c r="F21" s="33" t="s">
        <v>715</v>
      </c>
      <c r="G21" s="33" t="s">
        <v>716</v>
      </c>
      <c r="H21" s="74"/>
    </row>
    <row r="22" spans="1:20" s="13" customFormat="1" ht="26.25" customHeight="1" x14ac:dyDescent="0.25">
      <c r="A22" s="75">
        <v>1</v>
      </c>
      <c r="B22" s="64">
        <v>2</v>
      </c>
      <c r="C22" s="64">
        <v>3</v>
      </c>
      <c r="D22" s="64">
        <v>4</v>
      </c>
      <c r="E22" s="64">
        <v>5</v>
      </c>
      <c r="F22" s="64">
        <v>6</v>
      </c>
      <c r="G22" s="64">
        <v>7</v>
      </c>
      <c r="H22" s="76">
        <v>8</v>
      </c>
    </row>
    <row r="23" spans="1:20" s="13" customFormat="1" ht="26.25" customHeight="1" x14ac:dyDescent="0.25">
      <c r="A23" s="77" t="s">
        <v>708</v>
      </c>
      <c r="B23" s="65"/>
      <c r="C23" s="65"/>
      <c r="D23" s="65"/>
      <c r="E23" s="65"/>
      <c r="F23" s="65"/>
      <c r="G23" s="65"/>
      <c r="H23" s="78"/>
    </row>
    <row r="24" spans="1:20" s="13" customFormat="1" ht="26.25" customHeight="1" x14ac:dyDescent="0.25">
      <c r="A24" s="2" t="s">
        <v>3</v>
      </c>
      <c r="B24" s="10" t="s">
        <v>655</v>
      </c>
      <c r="C24" s="66" t="s">
        <v>4</v>
      </c>
      <c r="D24" s="23">
        <f t="shared" ref="D24" si="0">D30+D32+D33+D38</f>
        <v>15347.187786031354</v>
      </c>
      <c r="E24" s="23">
        <f t="shared" ref="E24" si="1">E30+E32+E33+E38</f>
        <v>14719.534672266669</v>
      </c>
      <c r="F24" s="23">
        <f>E24-D24</f>
        <v>-627.65311376468526</v>
      </c>
      <c r="G24" s="34">
        <f>IFERROR(F24/D24,0)</f>
        <v>-4.0896946236362614E-2</v>
      </c>
      <c r="H24" s="79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</row>
    <row r="25" spans="1:20" s="13" customFormat="1" ht="26.25" hidden="1" customHeight="1" outlineLevel="1" x14ac:dyDescent="0.25">
      <c r="A25" s="2" t="s">
        <v>5</v>
      </c>
      <c r="B25" s="3" t="s">
        <v>6</v>
      </c>
      <c r="C25" s="66" t="s">
        <v>4</v>
      </c>
      <c r="D25" s="23" t="s">
        <v>205</v>
      </c>
      <c r="E25" s="23" t="s">
        <v>205</v>
      </c>
      <c r="F25" s="23" t="e">
        <f t="shared" ref="F25:F82" si="2">E25-D25</f>
        <v>#VALUE!</v>
      </c>
      <c r="G25" s="34">
        <f t="shared" ref="G25:G82" si="3">IFERROR(F25/D25,0)</f>
        <v>0</v>
      </c>
      <c r="H25" s="79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s="13" customFormat="1" ht="31.5" hidden="1" outlineLevel="1" x14ac:dyDescent="0.25">
      <c r="A26" s="2" t="s">
        <v>7</v>
      </c>
      <c r="B26" s="11" t="s">
        <v>8</v>
      </c>
      <c r="C26" s="66" t="s">
        <v>4</v>
      </c>
      <c r="D26" s="23" t="s">
        <v>205</v>
      </c>
      <c r="E26" s="23" t="s">
        <v>205</v>
      </c>
      <c r="F26" s="23" t="e">
        <f t="shared" si="2"/>
        <v>#VALUE!</v>
      </c>
      <c r="G26" s="34">
        <f t="shared" si="3"/>
        <v>0</v>
      </c>
      <c r="H26" s="79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</row>
    <row r="27" spans="1:20" s="13" customFormat="1" ht="31.5" hidden="1" outlineLevel="1" x14ac:dyDescent="0.25">
      <c r="A27" s="2" t="s">
        <v>9</v>
      </c>
      <c r="B27" s="11" t="s">
        <v>10</v>
      </c>
      <c r="C27" s="66" t="s">
        <v>4</v>
      </c>
      <c r="D27" s="23" t="s">
        <v>205</v>
      </c>
      <c r="E27" s="23" t="s">
        <v>205</v>
      </c>
      <c r="F27" s="23" t="e">
        <f t="shared" si="2"/>
        <v>#VALUE!</v>
      </c>
      <c r="G27" s="34">
        <f t="shared" si="3"/>
        <v>0</v>
      </c>
      <c r="H27" s="79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</row>
    <row r="28" spans="1:20" s="13" customFormat="1" ht="26.25" hidden="1" customHeight="1" outlineLevel="1" x14ac:dyDescent="0.25">
      <c r="A28" s="2" t="s">
        <v>11</v>
      </c>
      <c r="B28" s="11" t="s">
        <v>12</v>
      </c>
      <c r="C28" s="66" t="s">
        <v>4</v>
      </c>
      <c r="D28" s="23" t="s">
        <v>205</v>
      </c>
      <c r="E28" s="23" t="s">
        <v>205</v>
      </c>
      <c r="F28" s="23" t="e">
        <f t="shared" si="2"/>
        <v>#VALUE!</v>
      </c>
      <c r="G28" s="34">
        <f t="shared" si="3"/>
        <v>0</v>
      </c>
      <c r="H28" s="79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</row>
    <row r="29" spans="1:20" s="13" customFormat="1" ht="26.25" hidden="1" customHeight="1" outlineLevel="1" x14ac:dyDescent="0.25">
      <c r="A29" s="2" t="s">
        <v>13</v>
      </c>
      <c r="B29" s="3" t="s">
        <v>14</v>
      </c>
      <c r="C29" s="66" t="s">
        <v>4</v>
      </c>
      <c r="D29" s="23" t="s">
        <v>205</v>
      </c>
      <c r="E29" s="23" t="s">
        <v>205</v>
      </c>
      <c r="F29" s="23" t="e">
        <f t="shared" si="2"/>
        <v>#VALUE!</v>
      </c>
      <c r="G29" s="34">
        <f t="shared" si="3"/>
        <v>0</v>
      </c>
      <c r="H29" s="79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</row>
    <row r="30" spans="1:20" s="13" customFormat="1" ht="26.25" customHeight="1" collapsed="1" x14ac:dyDescent="0.25">
      <c r="A30" s="2" t="s">
        <v>15</v>
      </c>
      <c r="B30" s="3" t="s">
        <v>16</v>
      </c>
      <c r="C30" s="66" t="s">
        <v>4</v>
      </c>
      <c r="D30" s="23">
        <v>5667.3659250408209</v>
      </c>
      <c r="E30" s="23">
        <v>5718.8806616360198</v>
      </c>
      <c r="F30" s="23">
        <f t="shared" si="2"/>
        <v>51.514736595198883</v>
      </c>
      <c r="G30" s="34">
        <f t="shared" si="3"/>
        <v>9.0897142123089279E-3</v>
      </c>
      <c r="H30" s="79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</row>
    <row r="31" spans="1:20" s="13" customFormat="1" ht="26.25" hidden="1" customHeight="1" outlineLevel="1" x14ac:dyDescent="0.25">
      <c r="A31" s="2" t="s">
        <v>17</v>
      </c>
      <c r="B31" s="3" t="s">
        <v>18</v>
      </c>
      <c r="C31" s="66" t="s">
        <v>4</v>
      </c>
      <c r="D31" s="23" t="s">
        <v>205</v>
      </c>
      <c r="E31" s="23" t="s">
        <v>205</v>
      </c>
      <c r="F31" s="23" t="e">
        <f t="shared" si="2"/>
        <v>#VALUE!</v>
      </c>
      <c r="G31" s="34">
        <f t="shared" si="3"/>
        <v>0</v>
      </c>
      <c r="H31" s="79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</row>
    <row r="32" spans="1:20" s="13" customFormat="1" ht="26.25" customHeight="1" collapsed="1" x14ac:dyDescent="0.25">
      <c r="A32" s="2" t="s">
        <v>19</v>
      </c>
      <c r="B32" s="3" t="s">
        <v>20</v>
      </c>
      <c r="C32" s="66" t="s">
        <v>4</v>
      </c>
      <c r="D32" s="23">
        <v>3496.3477046266671</v>
      </c>
      <c r="E32" s="23">
        <v>3636.2132379333343</v>
      </c>
      <c r="F32" s="23">
        <f t="shared" si="2"/>
        <v>139.8655333066672</v>
      </c>
      <c r="G32" s="34">
        <f t="shared" si="3"/>
        <v>4.0003324932925043E-2</v>
      </c>
      <c r="H32" s="80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</row>
    <row r="33" spans="1:20" s="13" customFormat="1" ht="26.25" customHeight="1" x14ac:dyDescent="0.25">
      <c r="A33" s="2" t="s">
        <v>21</v>
      </c>
      <c r="B33" s="3" t="s">
        <v>22</v>
      </c>
      <c r="C33" s="66" t="s">
        <v>4</v>
      </c>
      <c r="D33" s="23">
        <v>6084.9718763638657</v>
      </c>
      <c r="E33" s="23">
        <v>5274.7316787389809</v>
      </c>
      <c r="F33" s="23">
        <f t="shared" si="2"/>
        <v>-810.24019762488479</v>
      </c>
      <c r="G33" s="34">
        <f t="shared" si="3"/>
        <v>-0.13315430442203649</v>
      </c>
      <c r="H33" s="79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</row>
    <row r="34" spans="1:20" s="13" customFormat="1" ht="26.25" hidden="1" customHeight="1" outlineLevel="1" x14ac:dyDescent="0.25">
      <c r="A34" s="2" t="s">
        <v>23</v>
      </c>
      <c r="B34" s="3" t="s">
        <v>24</v>
      </c>
      <c r="C34" s="66" t="s">
        <v>4</v>
      </c>
      <c r="D34" s="23" t="s">
        <v>205</v>
      </c>
      <c r="E34" s="23" t="s">
        <v>205</v>
      </c>
      <c r="F34" s="23" t="e">
        <f t="shared" si="2"/>
        <v>#VALUE!</v>
      </c>
      <c r="G34" s="34">
        <f t="shared" si="3"/>
        <v>0</v>
      </c>
      <c r="H34" s="79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</row>
    <row r="35" spans="1:20" s="13" customFormat="1" ht="26.25" hidden="1" customHeight="1" outlineLevel="1" x14ac:dyDescent="0.25">
      <c r="A35" s="2" t="s">
        <v>25</v>
      </c>
      <c r="B35" s="11" t="s">
        <v>26</v>
      </c>
      <c r="C35" s="66" t="s">
        <v>4</v>
      </c>
      <c r="D35" s="23" t="s">
        <v>205</v>
      </c>
      <c r="E35" s="23" t="s">
        <v>205</v>
      </c>
      <c r="F35" s="23" t="e">
        <f t="shared" si="2"/>
        <v>#VALUE!</v>
      </c>
      <c r="G35" s="34">
        <f t="shared" si="3"/>
        <v>0</v>
      </c>
      <c r="H35" s="79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</row>
    <row r="36" spans="1:20" s="13" customFormat="1" ht="26.25" hidden="1" customHeight="1" outlineLevel="1" x14ac:dyDescent="0.25">
      <c r="A36" s="2" t="s">
        <v>27</v>
      </c>
      <c r="B36" s="7" t="s">
        <v>28</v>
      </c>
      <c r="C36" s="66" t="s">
        <v>4</v>
      </c>
      <c r="D36" s="23" t="s">
        <v>205</v>
      </c>
      <c r="E36" s="23" t="s">
        <v>205</v>
      </c>
      <c r="F36" s="23" t="e">
        <f t="shared" si="2"/>
        <v>#VALUE!</v>
      </c>
      <c r="G36" s="34">
        <f t="shared" si="3"/>
        <v>0</v>
      </c>
      <c r="H36" s="79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s="13" customFormat="1" ht="26.25" hidden="1" customHeight="1" outlineLevel="1" x14ac:dyDescent="0.25">
      <c r="A37" s="2" t="s">
        <v>29</v>
      </c>
      <c r="B37" s="7" t="s">
        <v>30</v>
      </c>
      <c r="C37" s="66" t="s">
        <v>4</v>
      </c>
      <c r="D37" s="23" t="s">
        <v>205</v>
      </c>
      <c r="E37" s="23" t="s">
        <v>205</v>
      </c>
      <c r="F37" s="23" t="e">
        <f t="shared" si="2"/>
        <v>#VALUE!</v>
      </c>
      <c r="G37" s="34">
        <f t="shared" si="3"/>
        <v>0</v>
      </c>
      <c r="H37" s="79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s="13" customFormat="1" ht="26.25" customHeight="1" collapsed="1" x14ac:dyDescent="0.25">
      <c r="A38" s="2" t="s">
        <v>31</v>
      </c>
      <c r="B38" s="3" t="s">
        <v>32</v>
      </c>
      <c r="C38" s="66" t="s">
        <v>4</v>
      </c>
      <c r="D38" s="23">
        <v>98.502279999999999</v>
      </c>
      <c r="E38" s="23">
        <v>89.709093958333341</v>
      </c>
      <c r="F38" s="23">
        <f t="shared" si="2"/>
        <v>-8.7931860416666581</v>
      </c>
      <c r="G38" s="34">
        <f t="shared" si="3"/>
        <v>-8.9268857956045874E-2</v>
      </c>
      <c r="H38" s="79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</row>
    <row r="39" spans="1:20" s="13" customFormat="1" ht="26.25" customHeight="1" x14ac:dyDescent="0.25">
      <c r="A39" s="2" t="s">
        <v>33</v>
      </c>
      <c r="B39" s="10" t="s">
        <v>34</v>
      </c>
      <c r="C39" s="66" t="s">
        <v>4</v>
      </c>
      <c r="D39" s="23">
        <f t="shared" ref="D39" si="4">D45+D47+D48+D53</f>
        <v>12946.670389250668</v>
      </c>
      <c r="E39" s="23">
        <f t="shared" ref="E39" si="5">E45+E47+E48+E53</f>
        <v>12598.698405990001</v>
      </c>
      <c r="F39" s="23">
        <f t="shared" si="2"/>
        <v>-347.97198326066791</v>
      </c>
      <c r="G39" s="34">
        <f t="shared" si="3"/>
        <v>-2.6877333924371881E-2</v>
      </c>
      <c r="H39" s="79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</row>
    <row r="40" spans="1:20" s="13" customFormat="1" ht="26.25" hidden="1" customHeight="1" outlineLevel="1" x14ac:dyDescent="0.25">
      <c r="A40" s="2" t="s">
        <v>35</v>
      </c>
      <c r="B40" s="3" t="s">
        <v>6</v>
      </c>
      <c r="C40" s="66" t="s">
        <v>4</v>
      </c>
      <c r="D40" s="23" t="s">
        <v>205</v>
      </c>
      <c r="E40" s="23" t="s">
        <v>205</v>
      </c>
      <c r="F40" s="23" t="e">
        <f t="shared" si="2"/>
        <v>#VALUE!</v>
      </c>
      <c r="G40" s="34">
        <f t="shared" si="3"/>
        <v>0</v>
      </c>
      <c r="H40" s="79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</row>
    <row r="41" spans="1:20" s="13" customFormat="1" ht="26.25" hidden="1" customHeight="1" outlineLevel="1" x14ac:dyDescent="0.25">
      <c r="A41" s="2" t="s">
        <v>36</v>
      </c>
      <c r="B41" s="6" t="s">
        <v>8</v>
      </c>
      <c r="C41" s="66" t="s">
        <v>4</v>
      </c>
      <c r="D41" s="23" t="s">
        <v>205</v>
      </c>
      <c r="E41" s="23" t="s">
        <v>205</v>
      </c>
      <c r="F41" s="23" t="e">
        <f t="shared" si="2"/>
        <v>#VALUE!</v>
      </c>
      <c r="G41" s="34">
        <f t="shared" si="3"/>
        <v>0</v>
      </c>
      <c r="H41" s="79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</row>
    <row r="42" spans="1:20" s="13" customFormat="1" ht="26.25" hidden="1" customHeight="1" outlineLevel="1" x14ac:dyDescent="0.25">
      <c r="A42" s="2" t="s">
        <v>37</v>
      </c>
      <c r="B42" s="6" t="s">
        <v>10</v>
      </c>
      <c r="C42" s="66" t="s">
        <v>4</v>
      </c>
      <c r="D42" s="23" t="s">
        <v>205</v>
      </c>
      <c r="E42" s="23" t="s">
        <v>205</v>
      </c>
      <c r="F42" s="23" t="e">
        <f t="shared" si="2"/>
        <v>#VALUE!</v>
      </c>
      <c r="G42" s="34">
        <f t="shared" si="3"/>
        <v>0</v>
      </c>
      <c r="H42" s="79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</row>
    <row r="43" spans="1:20" s="13" customFormat="1" ht="26.25" hidden="1" customHeight="1" outlineLevel="1" x14ac:dyDescent="0.25">
      <c r="A43" s="2" t="s">
        <v>38</v>
      </c>
      <c r="B43" s="6" t="s">
        <v>12</v>
      </c>
      <c r="C43" s="66" t="s">
        <v>4</v>
      </c>
      <c r="D43" s="23" t="s">
        <v>205</v>
      </c>
      <c r="E43" s="23" t="s">
        <v>205</v>
      </c>
      <c r="F43" s="23" t="e">
        <f t="shared" si="2"/>
        <v>#VALUE!</v>
      </c>
      <c r="G43" s="34">
        <f t="shared" si="3"/>
        <v>0</v>
      </c>
      <c r="H43" s="79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</row>
    <row r="44" spans="1:20" s="13" customFormat="1" ht="26.25" hidden="1" customHeight="1" outlineLevel="1" x14ac:dyDescent="0.25">
      <c r="A44" s="2" t="s">
        <v>39</v>
      </c>
      <c r="B44" s="3" t="s">
        <v>14</v>
      </c>
      <c r="C44" s="66" t="s">
        <v>4</v>
      </c>
      <c r="D44" s="23" t="s">
        <v>205</v>
      </c>
      <c r="E44" s="23" t="s">
        <v>205</v>
      </c>
      <c r="F44" s="23" t="e">
        <f t="shared" si="2"/>
        <v>#VALUE!</v>
      </c>
      <c r="G44" s="34">
        <f t="shared" si="3"/>
        <v>0</v>
      </c>
      <c r="H44" s="79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</row>
    <row r="45" spans="1:20" s="13" customFormat="1" ht="26.25" customHeight="1" collapsed="1" x14ac:dyDescent="0.25">
      <c r="A45" s="2" t="s">
        <v>40</v>
      </c>
      <c r="B45" s="3" t="s">
        <v>16</v>
      </c>
      <c r="C45" s="66" t="s">
        <v>4</v>
      </c>
      <c r="D45" s="23">
        <v>6890.9518244380761</v>
      </c>
      <c r="E45" s="23">
        <v>6845.7220445324801</v>
      </c>
      <c r="F45" s="23">
        <f t="shared" si="2"/>
        <v>-45.229779905595933</v>
      </c>
      <c r="G45" s="34">
        <f t="shared" si="3"/>
        <v>-6.5636476727631461E-3</v>
      </c>
      <c r="H45" s="79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</row>
    <row r="46" spans="1:20" s="13" customFormat="1" ht="26.25" hidden="1" customHeight="1" outlineLevel="1" x14ac:dyDescent="0.25">
      <c r="A46" s="2" t="s">
        <v>41</v>
      </c>
      <c r="B46" s="3" t="s">
        <v>18</v>
      </c>
      <c r="C46" s="66" t="s">
        <v>4</v>
      </c>
      <c r="D46" s="23" t="s">
        <v>205</v>
      </c>
      <c r="E46" s="23" t="s">
        <v>205</v>
      </c>
      <c r="F46" s="23" t="e">
        <f t="shared" si="2"/>
        <v>#VALUE!</v>
      </c>
      <c r="G46" s="34">
        <f t="shared" si="3"/>
        <v>0</v>
      </c>
      <c r="H46" s="79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</row>
    <row r="47" spans="1:20" s="13" customFormat="1" ht="26.25" customHeight="1" collapsed="1" x14ac:dyDescent="0.25">
      <c r="A47" s="2" t="s">
        <v>42</v>
      </c>
      <c r="B47" s="3" t="s">
        <v>20</v>
      </c>
      <c r="C47" s="66" t="s">
        <v>4</v>
      </c>
      <c r="D47" s="23">
        <v>90.267835551652155</v>
      </c>
      <c r="E47" s="23">
        <v>98.883228829519993</v>
      </c>
      <c r="F47" s="23">
        <f t="shared" si="2"/>
        <v>8.6153932778678382</v>
      </c>
      <c r="G47" s="34">
        <f t="shared" si="3"/>
        <v>9.5442559636184296E-2</v>
      </c>
      <c r="H47" s="79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</row>
    <row r="48" spans="1:20" s="13" customFormat="1" ht="26.25" customHeight="1" x14ac:dyDescent="0.25">
      <c r="A48" s="2" t="s">
        <v>43</v>
      </c>
      <c r="B48" s="3" t="s">
        <v>22</v>
      </c>
      <c r="C48" s="66" t="s">
        <v>4</v>
      </c>
      <c r="D48" s="23">
        <v>5875.0255533836071</v>
      </c>
      <c r="E48" s="23">
        <v>5571.7441326279995</v>
      </c>
      <c r="F48" s="23">
        <f t="shared" si="2"/>
        <v>-303.28142075560754</v>
      </c>
      <c r="G48" s="34">
        <f t="shared" si="3"/>
        <v>-5.1622144959171876E-2</v>
      </c>
      <c r="H48" s="79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</row>
    <row r="49" spans="1:20" s="13" customFormat="1" ht="26.25" hidden="1" customHeight="1" outlineLevel="1" x14ac:dyDescent="0.25">
      <c r="A49" s="2" t="s">
        <v>44</v>
      </c>
      <c r="B49" s="3" t="s">
        <v>24</v>
      </c>
      <c r="C49" s="66" t="s">
        <v>4</v>
      </c>
      <c r="D49" s="23" t="s">
        <v>205</v>
      </c>
      <c r="E49" s="23" t="s">
        <v>205</v>
      </c>
      <c r="F49" s="23" t="e">
        <f t="shared" si="2"/>
        <v>#VALUE!</v>
      </c>
      <c r="G49" s="34">
        <f t="shared" si="3"/>
        <v>0</v>
      </c>
      <c r="H49" s="79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</row>
    <row r="50" spans="1:20" s="13" customFormat="1" ht="26.25" hidden="1" customHeight="1" outlineLevel="1" x14ac:dyDescent="0.25">
      <c r="A50" s="2" t="s">
        <v>45</v>
      </c>
      <c r="B50" s="11" t="s">
        <v>26</v>
      </c>
      <c r="C50" s="66" t="s">
        <v>4</v>
      </c>
      <c r="D50" s="23" t="s">
        <v>205</v>
      </c>
      <c r="E50" s="23" t="s">
        <v>205</v>
      </c>
      <c r="F50" s="23" t="e">
        <f t="shared" si="2"/>
        <v>#VALUE!</v>
      </c>
      <c r="G50" s="34">
        <f t="shared" si="3"/>
        <v>0</v>
      </c>
      <c r="H50" s="79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</row>
    <row r="51" spans="1:20" s="13" customFormat="1" ht="26.25" hidden="1" customHeight="1" outlineLevel="1" x14ac:dyDescent="0.25">
      <c r="A51" s="2" t="s">
        <v>46</v>
      </c>
      <c r="B51" s="6" t="s">
        <v>28</v>
      </c>
      <c r="C51" s="66" t="s">
        <v>4</v>
      </c>
      <c r="D51" s="23" t="s">
        <v>205</v>
      </c>
      <c r="E51" s="23" t="s">
        <v>205</v>
      </c>
      <c r="F51" s="23" t="e">
        <f t="shared" si="2"/>
        <v>#VALUE!</v>
      </c>
      <c r="G51" s="34">
        <f t="shared" si="3"/>
        <v>0</v>
      </c>
      <c r="H51" s="79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</row>
    <row r="52" spans="1:20" s="13" customFormat="1" ht="26.25" hidden="1" customHeight="1" outlineLevel="1" x14ac:dyDescent="0.25">
      <c r="A52" s="2" t="s">
        <v>47</v>
      </c>
      <c r="B52" s="6" t="s">
        <v>30</v>
      </c>
      <c r="C52" s="66" t="s">
        <v>4</v>
      </c>
      <c r="D52" s="23" t="s">
        <v>205</v>
      </c>
      <c r="E52" s="23" t="s">
        <v>205</v>
      </c>
      <c r="F52" s="23" t="e">
        <f t="shared" si="2"/>
        <v>#VALUE!</v>
      </c>
      <c r="G52" s="34">
        <f t="shared" si="3"/>
        <v>0</v>
      </c>
      <c r="H52" s="79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</row>
    <row r="53" spans="1:20" s="13" customFormat="1" ht="26.25" customHeight="1" collapsed="1" x14ac:dyDescent="0.25">
      <c r="A53" s="2" t="s">
        <v>48</v>
      </c>
      <c r="B53" s="3" t="s">
        <v>32</v>
      </c>
      <c r="C53" s="66" t="s">
        <v>4</v>
      </c>
      <c r="D53" s="23">
        <v>90.425175877333388</v>
      </c>
      <c r="E53" s="23">
        <v>82.349000000000004</v>
      </c>
      <c r="F53" s="23">
        <f t="shared" si="2"/>
        <v>-8.0761758773333838</v>
      </c>
      <c r="G53" s="34">
        <f t="shared" si="3"/>
        <v>-8.9313355478447182E-2</v>
      </c>
      <c r="H53" s="79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</row>
    <row r="54" spans="1:20" s="13" customFormat="1" ht="26.25" customHeight="1" x14ac:dyDescent="0.25">
      <c r="A54" s="2" t="s">
        <v>49</v>
      </c>
      <c r="B54" s="5" t="s">
        <v>50</v>
      </c>
      <c r="C54" s="66" t="s">
        <v>4</v>
      </c>
      <c r="D54" s="23">
        <f>D56+D61</f>
        <v>9069.2787743521494</v>
      </c>
      <c r="E54" s="23">
        <f>E56+E61</f>
        <v>9190.8089553099981</v>
      </c>
      <c r="F54" s="23">
        <f t="shared" si="2"/>
        <v>121.53018095784864</v>
      </c>
      <c r="G54" s="34">
        <f t="shared" si="3"/>
        <v>1.3400203476106067E-2</v>
      </c>
      <c r="H54" s="79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</row>
    <row r="55" spans="1:20" s="13" customFormat="1" ht="26.25" customHeight="1" x14ac:dyDescent="0.25">
      <c r="A55" s="2" t="s">
        <v>36</v>
      </c>
      <c r="B55" s="6" t="s">
        <v>51</v>
      </c>
      <c r="C55" s="66" t="s">
        <v>4</v>
      </c>
      <c r="D55" s="23">
        <v>0</v>
      </c>
      <c r="E55" s="23">
        <v>0</v>
      </c>
      <c r="F55" s="23">
        <f t="shared" si="2"/>
        <v>0</v>
      </c>
      <c r="G55" s="34">
        <f t="shared" si="3"/>
        <v>0</v>
      </c>
      <c r="H55" s="79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</row>
    <row r="56" spans="1:20" s="13" customFormat="1" ht="26.25" customHeight="1" x14ac:dyDescent="0.25">
      <c r="A56" s="2" t="s">
        <v>37</v>
      </c>
      <c r="B56" s="7" t="s">
        <v>707</v>
      </c>
      <c r="C56" s="66" t="s">
        <v>4</v>
      </c>
      <c r="D56" s="23">
        <f>D57</f>
        <v>8607.7253722641472</v>
      </c>
      <c r="E56" s="23">
        <f>E57</f>
        <v>8696.6986576399977</v>
      </c>
      <c r="F56" s="23">
        <f t="shared" si="2"/>
        <v>88.973285375850537</v>
      </c>
      <c r="G56" s="34">
        <f t="shared" si="3"/>
        <v>1.0336445637838386E-2</v>
      </c>
      <c r="H56" s="79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</row>
    <row r="57" spans="1:20" s="13" customFormat="1" ht="26.25" customHeight="1" x14ac:dyDescent="0.25">
      <c r="A57" s="2" t="s">
        <v>52</v>
      </c>
      <c r="B57" s="8" t="s">
        <v>53</v>
      </c>
      <c r="C57" s="66" t="s">
        <v>4</v>
      </c>
      <c r="D57" s="23">
        <f>D58+D59</f>
        <v>8607.7253722641472</v>
      </c>
      <c r="E57" s="23">
        <f>E58+E59</f>
        <v>8696.6986576399977</v>
      </c>
      <c r="F57" s="23">
        <f t="shared" si="2"/>
        <v>88.973285375850537</v>
      </c>
      <c r="G57" s="34">
        <f t="shared" si="3"/>
        <v>1.0336445637838386E-2</v>
      </c>
      <c r="H57" s="79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</row>
    <row r="58" spans="1:20" s="13" customFormat="1" ht="26.25" customHeight="1" x14ac:dyDescent="0.25">
      <c r="A58" s="2" t="s">
        <v>54</v>
      </c>
      <c r="B58" s="9" t="s">
        <v>55</v>
      </c>
      <c r="C58" s="66" t="s">
        <v>4</v>
      </c>
      <c r="D58" s="23">
        <v>3516.5231157195512</v>
      </c>
      <c r="E58" s="23">
        <v>3809.3272262419996</v>
      </c>
      <c r="F58" s="23">
        <f t="shared" si="2"/>
        <v>292.80411052244835</v>
      </c>
      <c r="G58" s="34">
        <f t="shared" si="3"/>
        <v>8.3265231277325116E-2</v>
      </c>
      <c r="H58" s="79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</row>
    <row r="59" spans="1:20" s="13" customFormat="1" ht="26.25" customHeight="1" x14ac:dyDescent="0.25">
      <c r="A59" s="2" t="s">
        <v>56</v>
      </c>
      <c r="B59" s="9" t="s">
        <v>57</v>
      </c>
      <c r="C59" s="66" t="s">
        <v>4</v>
      </c>
      <c r="D59" s="23">
        <v>5091.202256544595</v>
      </c>
      <c r="E59" s="23">
        <v>4887.371431397999</v>
      </c>
      <c r="F59" s="23">
        <f t="shared" si="2"/>
        <v>-203.830825146596</v>
      </c>
      <c r="G59" s="34">
        <f t="shared" si="3"/>
        <v>-4.0035892285476833E-2</v>
      </c>
      <c r="H59" s="79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</row>
    <row r="60" spans="1:20" s="13" customFormat="1" ht="26.25" hidden="1" customHeight="1" outlineLevel="1" x14ac:dyDescent="0.25">
      <c r="A60" s="2" t="s">
        <v>58</v>
      </c>
      <c r="B60" s="8" t="s">
        <v>59</v>
      </c>
      <c r="C60" s="66" t="s">
        <v>4</v>
      </c>
      <c r="D60" s="23" t="s">
        <v>205</v>
      </c>
      <c r="E60" s="23" t="s">
        <v>205</v>
      </c>
      <c r="F60" s="23" t="e">
        <f t="shared" si="2"/>
        <v>#VALUE!</v>
      </c>
      <c r="G60" s="34">
        <f t="shared" si="3"/>
        <v>0</v>
      </c>
      <c r="H60" s="79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</row>
    <row r="61" spans="1:20" s="13" customFormat="1" ht="26.25" customHeight="1" collapsed="1" x14ac:dyDescent="0.25">
      <c r="A61" s="2" t="s">
        <v>38</v>
      </c>
      <c r="B61" s="7" t="s">
        <v>60</v>
      </c>
      <c r="C61" s="66" t="s">
        <v>4</v>
      </c>
      <c r="D61" s="23">
        <v>461.55340208800214</v>
      </c>
      <c r="E61" s="23">
        <v>494.11029767000002</v>
      </c>
      <c r="F61" s="23">
        <f t="shared" si="2"/>
        <v>32.556895581997878</v>
      </c>
      <c r="G61" s="34">
        <f t="shared" si="3"/>
        <v>7.0537657039716525E-2</v>
      </c>
      <c r="H61" s="79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</row>
    <row r="62" spans="1:20" s="13" customFormat="1" ht="26.25" customHeight="1" x14ac:dyDescent="0.25">
      <c r="A62" s="2" t="s">
        <v>61</v>
      </c>
      <c r="B62" s="7" t="s">
        <v>62</v>
      </c>
      <c r="C62" s="66" t="s">
        <v>4</v>
      </c>
      <c r="D62" s="23">
        <f>D54-D55-D56-D61</f>
        <v>0</v>
      </c>
      <c r="E62" s="23">
        <f>E54-E55-E56-E61</f>
        <v>0</v>
      </c>
      <c r="F62" s="23">
        <f t="shared" si="2"/>
        <v>0</v>
      </c>
      <c r="G62" s="34">
        <f t="shared" si="3"/>
        <v>0</v>
      </c>
      <c r="H62" s="79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</row>
    <row r="63" spans="1:20" s="13" customFormat="1" ht="26.25" customHeight="1" x14ac:dyDescent="0.25">
      <c r="A63" s="2" t="s">
        <v>63</v>
      </c>
      <c r="B63" s="5" t="s">
        <v>64</v>
      </c>
      <c r="C63" s="66" t="s">
        <v>4</v>
      </c>
      <c r="D63" s="23">
        <v>682.19877333674344</v>
      </c>
      <c r="E63" s="23">
        <v>691.25774147103982</v>
      </c>
      <c r="F63" s="23">
        <f t="shared" si="2"/>
        <v>9.0589681342963786</v>
      </c>
      <c r="G63" s="34">
        <f t="shared" si="3"/>
        <v>1.3279074205876266E-2</v>
      </c>
      <c r="H63" s="79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</row>
    <row r="64" spans="1:20" s="13" customFormat="1" ht="26.25" customHeight="1" x14ac:dyDescent="0.25">
      <c r="A64" s="2" t="s">
        <v>65</v>
      </c>
      <c r="B64" s="6" t="s">
        <v>66</v>
      </c>
      <c r="C64" s="66" t="s">
        <v>4</v>
      </c>
      <c r="D64" s="23">
        <v>521.01661021992516</v>
      </c>
      <c r="E64" s="23">
        <v>537.18924659999993</v>
      </c>
      <c r="F64" s="23">
        <f t="shared" si="2"/>
        <v>16.172636380074778</v>
      </c>
      <c r="G64" s="34">
        <f t="shared" si="3"/>
        <v>3.1040538944138812E-2</v>
      </c>
      <c r="H64" s="79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</row>
    <row r="65" spans="1:20" s="13" customFormat="1" ht="26.25" customHeight="1" x14ac:dyDescent="0.25">
      <c r="A65" s="2" t="s">
        <v>67</v>
      </c>
      <c r="B65" s="6" t="s">
        <v>68</v>
      </c>
      <c r="C65" s="66" t="s">
        <v>4</v>
      </c>
      <c r="D65" s="23">
        <v>89.696277983018419</v>
      </c>
      <c r="E65" s="23">
        <v>89.192573791039877</v>
      </c>
      <c r="F65" s="23">
        <f t="shared" si="2"/>
        <v>-0.50370419197854233</v>
      </c>
      <c r="G65" s="34">
        <f t="shared" si="3"/>
        <v>-5.6156643654032687E-3</v>
      </c>
      <c r="H65" s="79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</row>
    <row r="66" spans="1:20" s="13" customFormat="1" ht="26.25" customHeight="1" x14ac:dyDescent="0.25">
      <c r="A66" s="2" t="s">
        <v>69</v>
      </c>
      <c r="B66" s="7" t="s">
        <v>70</v>
      </c>
      <c r="C66" s="66" t="s">
        <v>4</v>
      </c>
      <c r="D66" s="23">
        <v>0</v>
      </c>
      <c r="E66" s="23">
        <v>0</v>
      </c>
      <c r="F66" s="23">
        <f t="shared" si="2"/>
        <v>0</v>
      </c>
      <c r="G66" s="34">
        <f t="shared" si="3"/>
        <v>0</v>
      </c>
      <c r="H66" s="79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</row>
    <row r="67" spans="1:20" s="13" customFormat="1" ht="26.25" customHeight="1" x14ac:dyDescent="0.25">
      <c r="A67" s="2" t="s">
        <v>71</v>
      </c>
      <c r="B67" s="7" t="s">
        <v>654</v>
      </c>
      <c r="C67" s="66" t="s">
        <v>4</v>
      </c>
      <c r="D67" s="23">
        <v>19.072353100000001</v>
      </c>
      <c r="E67" s="23">
        <v>0</v>
      </c>
      <c r="F67" s="23">
        <f t="shared" si="2"/>
        <v>-19.072353100000001</v>
      </c>
      <c r="G67" s="34">
        <f t="shared" si="3"/>
        <v>-1</v>
      </c>
      <c r="H67" s="79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</row>
    <row r="68" spans="1:20" s="13" customFormat="1" ht="26.25" customHeight="1" x14ac:dyDescent="0.25">
      <c r="A68" s="2" t="s">
        <v>72</v>
      </c>
      <c r="B68" s="7" t="s">
        <v>73</v>
      </c>
      <c r="C68" s="66" t="s">
        <v>4</v>
      </c>
      <c r="D68" s="23">
        <f>D63-D64-D65-D66-D67</f>
        <v>52.413532033799868</v>
      </c>
      <c r="E68" s="23">
        <f>E63-E64-E65-E66-E67</f>
        <v>64.875921080000012</v>
      </c>
      <c r="F68" s="23">
        <f t="shared" si="2"/>
        <v>12.462389046200144</v>
      </c>
      <c r="G68" s="34">
        <f t="shared" si="3"/>
        <v>0.23777044901617267</v>
      </c>
      <c r="H68" s="79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</row>
    <row r="69" spans="1:20" s="13" customFormat="1" ht="26.25" customHeight="1" x14ac:dyDescent="0.25">
      <c r="A69" s="2" t="s">
        <v>74</v>
      </c>
      <c r="B69" s="5" t="s">
        <v>75</v>
      </c>
      <c r="C69" s="66" t="s">
        <v>4</v>
      </c>
      <c r="D69" s="23">
        <v>2139.7239025741642</v>
      </c>
      <c r="E69" s="23">
        <v>2160.6309144799998</v>
      </c>
      <c r="F69" s="23">
        <f t="shared" si="2"/>
        <v>20.907011905835589</v>
      </c>
      <c r="G69" s="34">
        <f t="shared" si="3"/>
        <v>9.7708923476920121E-3</v>
      </c>
      <c r="H69" s="79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</row>
    <row r="70" spans="1:20" s="13" customFormat="1" ht="26.25" customHeight="1" x14ac:dyDescent="0.25">
      <c r="A70" s="2" t="s">
        <v>76</v>
      </c>
      <c r="B70" s="5" t="s">
        <v>665</v>
      </c>
      <c r="C70" s="66" t="s">
        <v>4</v>
      </c>
      <c r="D70" s="23">
        <f t="shared" ref="D70" si="6">SUM(D71:D75)</f>
        <v>338.10621999999989</v>
      </c>
      <c r="E70" s="23">
        <f t="shared" ref="E70" si="7">SUM(E71:E75)</f>
        <v>80.654735890000183</v>
      </c>
      <c r="F70" s="23">
        <f t="shared" si="2"/>
        <v>-257.45148410999968</v>
      </c>
      <c r="G70" s="34">
        <f t="shared" si="3"/>
        <v>-0.76145148737577129</v>
      </c>
      <c r="H70" s="79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</row>
    <row r="71" spans="1:20" s="13" customFormat="1" ht="26.25" customHeight="1" x14ac:dyDescent="0.25">
      <c r="A71" s="2" t="s">
        <v>656</v>
      </c>
      <c r="B71" s="31" t="s">
        <v>77</v>
      </c>
      <c r="C71" s="66" t="s">
        <v>4</v>
      </c>
      <c r="D71" s="4">
        <v>986.59782999999993</v>
      </c>
      <c r="E71" s="4">
        <v>1110.50275317</v>
      </c>
      <c r="F71" s="4">
        <f t="shared" si="2"/>
        <v>123.90492317000007</v>
      </c>
      <c r="G71" s="35">
        <f t="shared" si="3"/>
        <v>0.12558807591336388</v>
      </c>
      <c r="H71" s="81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</row>
    <row r="72" spans="1:20" s="13" customFormat="1" ht="26.25" customHeight="1" x14ac:dyDescent="0.25">
      <c r="A72" s="2" t="s">
        <v>657</v>
      </c>
      <c r="B72" s="31" t="s">
        <v>658</v>
      </c>
      <c r="C72" s="66" t="s">
        <v>4</v>
      </c>
      <c r="D72" s="4">
        <v>-654.68564000000003</v>
      </c>
      <c r="E72" s="4">
        <v>-1036.6922109999998</v>
      </c>
      <c r="F72" s="4">
        <f t="shared" si="2"/>
        <v>-382.00657099999978</v>
      </c>
      <c r="G72" s="35">
        <f t="shared" si="3"/>
        <v>0.583496181465046</v>
      </c>
      <c r="H72" s="81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</row>
    <row r="73" spans="1:20" s="13" customFormat="1" ht="26.25" customHeight="1" x14ac:dyDescent="0.25">
      <c r="A73" s="2" t="s">
        <v>659</v>
      </c>
      <c r="B73" s="31" t="s">
        <v>660</v>
      </c>
      <c r="C73" s="66" t="s">
        <v>4</v>
      </c>
      <c r="D73" s="4">
        <v>6.1940300000000006</v>
      </c>
      <c r="E73" s="4">
        <v>6.8441937199999998</v>
      </c>
      <c r="F73" s="4">
        <f t="shared" si="2"/>
        <v>0.65016371999999922</v>
      </c>
      <c r="G73" s="35">
        <f t="shared" si="3"/>
        <v>0.10496618841045316</v>
      </c>
      <c r="H73" s="81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</row>
    <row r="74" spans="1:20" s="13" customFormat="1" ht="26.25" customHeight="1" x14ac:dyDescent="0.25">
      <c r="A74" s="2" t="s">
        <v>661</v>
      </c>
      <c r="B74" s="31" t="s">
        <v>662</v>
      </c>
      <c r="C74" s="66" t="s">
        <v>4</v>
      </c>
      <c r="D74" s="4">
        <v>0</v>
      </c>
      <c r="E74" s="4">
        <v>0</v>
      </c>
      <c r="F74" s="4">
        <f t="shared" si="2"/>
        <v>0</v>
      </c>
      <c r="G74" s="35">
        <f t="shared" si="3"/>
        <v>0</v>
      </c>
      <c r="H74" s="81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</row>
    <row r="75" spans="1:20" s="13" customFormat="1" ht="26.25" customHeight="1" x14ac:dyDescent="0.25">
      <c r="A75" s="2" t="s">
        <v>663</v>
      </c>
      <c r="B75" s="31" t="s">
        <v>664</v>
      </c>
      <c r="C75" s="66" t="s">
        <v>4</v>
      </c>
      <c r="D75" s="4">
        <v>0</v>
      </c>
      <c r="E75" s="4">
        <v>0</v>
      </c>
      <c r="F75" s="4">
        <f t="shared" si="2"/>
        <v>0</v>
      </c>
      <c r="G75" s="35">
        <f t="shared" si="3"/>
        <v>0</v>
      </c>
      <c r="H75" s="81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</row>
    <row r="76" spans="1:20" s="13" customFormat="1" ht="26.25" customHeight="1" x14ac:dyDescent="0.25">
      <c r="A76" s="2" t="s">
        <v>78</v>
      </c>
      <c r="B76" s="5" t="s">
        <v>79</v>
      </c>
      <c r="C76" s="66" t="s">
        <v>4</v>
      </c>
      <c r="D76" s="23">
        <v>201.15153608</v>
      </c>
      <c r="E76" s="23">
        <v>29.53248284</v>
      </c>
      <c r="F76" s="23">
        <f t="shared" si="2"/>
        <v>-171.61905324</v>
      </c>
      <c r="G76" s="34">
        <f t="shared" si="3"/>
        <v>-0.85318291167185201</v>
      </c>
      <c r="H76" s="79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</row>
    <row r="77" spans="1:20" s="13" customFormat="1" ht="26.25" customHeight="1" x14ac:dyDescent="0.25">
      <c r="A77" s="2" t="s">
        <v>80</v>
      </c>
      <c r="B77" s="7" t="s">
        <v>81</v>
      </c>
      <c r="C77" s="66" t="s">
        <v>4</v>
      </c>
      <c r="D77" s="23">
        <v>184.12575000000001</v>
      </c>
      <c r="E77" s="23">
        <v>28.040534839999999</v>
      </c>
      <c r="F77" s="23">
        <f t="shared" si="2"/>
        <v>-156.08521516000002</v>
      </c>
      <c r="G77" s="34">
        <f t="shared" si="3"/>
        <v>-0.84770986763122491</v>
      </c>
      <c r="H77" s="79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</row>
    <row r="78" spans="1:20" s="13" customFormat="1" ht="26.25" customHeight="1" x14ac:dyDescent="0.25">
      <c r="A78" s="2" t="s">
        <v>82</v>
      </c>
      <c r="B78" s="7" t="s">
        <v>83</v>
      </c>
      <c r="C78" s="66" t="s">
        <v>4</v>
      </c>
      <c r="D78" s="23">
        <f t="shared" ref="D78" si="8">D76-D77</f>
        <v>17.025786079999989</v>
      </c>
      <c r="E78" s="23">
        <f>E76-E77</f>
        <v>1.4919480000000007</v>
      </c>
      <c r="F78" s="23">
        <f t="shared" si="2"/>
        <v>-15.533838079999988</v>
      </c>
      <c r="G78" s="34">
        <f t="shared" si="3"/>
        <v>-0.91237127067204393</v>
      </c>
      <c r="H78" s="79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</row>
    <row r="79" spans="1:20" s="13" customFormat="1" ht="26.25" customHeight="1" x14ac:dyDescent="0.25">
      <c r="A79" s="2" t="s">
        <v>84</v>
      </c>
      <c r="B79" s="5" t="s">
        <v>85</v>
      </c>
      <c r="C79" s="66" t="s">
        <v>4</v>
      </c>
      <c r="D79" s="23">
        <f t="shared" ref="D79" si="9">D39-D54-D63-D69-D70-D76-D67</f>
        <v>497.13882980761173</v>
      </c>
      <c r="E79" s="23">
        <f t="shared" ref="E79" si="10">E39-E54-E63-E69-E70-E76-E67</f>
        <v>445.81357599896256</v>
      </c>
      <c r="F79" s="23">
        <f t="shared" si="2"/>
        <v>-51.325253808649165</v>
      </c>
      <c r="G79" s="34">
        <f t="shared" si="3"/>
        <v>-0.10324128941710624</v>
      </c>
      <c r="H79" s="79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</row>
    <row r="80" spans="1:20" s="13" customFormat="1" ht="26.25" customHeight="1" x14ac:dyDescent="0.25">
      <c r="A80" s="2" t="s">
        <v>86</v>
      </c>
      <c r="B80" s="7" t="s">
        <v>87</v>
      </c>
      <c r="C80" s="66" t="s">
        <v>4</v>
      </c>
      <c r="D80" s="23">
        <v>0</v>
      </c>
      <c r="E80" s="23">
        <v>0</v>
      </c>
      <c r="F80" s="23">
        <f t="shared" si="2"/>
        <v>0</v>
      </c>
      <c r="G80" s="34">
        <f t="shared" si="3"/>
        <v>0</v>
      </c>
      <c r="H80" s="79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</row>
    <row r="81" spans="1:20" s="13" customFormat="1" ht="26.25" customHeight="1" x14ac:dyDescent="0.25">
      <c r="A81" s="2" t="s">
        <v>88</v>
      </c>
      <c r="B81" s="7" t="s">
        <v>89</v>
      </c>
      <c r="C81" s="66" t="s">
        <v>4</v>
      </c>
      <c r="D81" s="23">
        <v>21.96</v>
      </c>
      <c r="E81" s="23">
        <v>10.76662644</v>
      </c>
      <c r="F81" s="23">
        <f t="shared" si="2"/>
        <v>-11.193373560000001</v>
      </c>
      <c r="G81" s="34">
        <f t="shared" si="3"/>
        <v>-0.50971646448087438</v>
      </c>
      <c r="H81" s="79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</row>
    <row r="82" spans="1:20" s="13" customFormat="1" ht="26.25" customHeight="1" x14ac:dyDescent="0.25">
      <c r="A82" s="2" t="s">
        <v>90</v>
      </c>
      <c r="B82" s="7" t="s">
        <v>91</v>
      </c>
      <c r="C82" s="66" t="s">
        <v>4</v>
      </c>
      <c r="D82" s="23">
        <f t="shared" ref="D82" si="11">D79-D80-D81</f>
        <v>475.17882980761175</v>
      </c>
      <c r="E82" s="23">
        <f>E79-E80-E81</f>
        <v>435.04694955896258</v>
      </c>
      <c r="F82" s="23">
        <f t="shared" si="2"/>
        <v>-40.131880248649168</v>
      </c>
      <c r="G82" s="34">
        <f t="shared" si="3"/>
        <v>-8.4456372488011688E-2</v>
      </c>
      <c r="H82" s="79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</row>
    <row r="83" spans="1:20" s="13" customFormat="1" ht="26.25" customHeight="1" x14ac:dyDescent="0.25">
      <c r="A83" s="2" t="s">
        <v>92</v>
      </c>
      <c r="B83" s="5" t="s">
        <v>93</v>
      </c>
      <c r="C83" s="66" t="s">
        <v>205</v>
      </c>
      <c r="D83" s="23"/>
      <c r="E83" s="23"/>
      <c r="F83" s="23"/>
      <c r="G83" s="34"/>
      <c r="H83" s="79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</row>
    <row r="84" spans="1:20" s="13" customFormat="1" ht="26.25" customHeight="1" x14ac:dyDescent="0.25">
      <c r="A84" s="2" t="s">
        <v>94</v>
      </c>
      <c r="B84" s="7" t="s">
        <v>95</v>
      </c>
      <c r="C84" s="66" t="s">
        <v>4</v>
      </c>
      <c r="D84" s="23">
        <v>484.99999965000001</v>
      </c>
      <c r="E84" s="23">
        <v>566.35220800000002</v>
      </c>
      <c r="F84" s="23">
        <f t="shared" ref="F84:F147" si="12">E84-D84</f>
        <v>81.352208350000012</v>
      </c>
      <c r="G84" s="34">
        <f t="shared" ref="G84:G147" si="13">IFERROR(F84/D84,0)</f>
        <v>0.16773651218290267</v>
      </c>
      <c r="H84" s="79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</row>
    <row r="85" spans="1:20" s="13" customFormat="1" ht="26.25" customHeight="1" x14ac:dyDescent="0.25">
      <c r="A85" s="2" t="s">
        <v>96</v>
      </c>
      <c r="B85" s="7" t="s">
        <v>97</v>
      </c>
      <c r="C85" s="66" t="s">
        <v>4</v>
      </c>
      <c r="D85" s="23">
        <v>4059.2131541098784</v>
      </c>
      <c r="E85" s="23">
        <v>2262.2624964900006</v>
      </c>
      <c r="F85" s="23">
        <f t="shared" si="12"/>
        <v>-1796.9506576198778</v>
      </c>
      <c r="G85" s="34">
        <f t="shared" si="13"/>
        <v>-0.44268447834539026</v>
      </c>
      <c r="H85" s="79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</row>
    <row r="86" spans="1:20" s="13" customFormat="1" ht="26.25" customHeight="1" x14ac:dyDescent="0.25">
      <c r="A86" s="2" t="s">
        <v>98</v>
      </c>
      <c r="B86" s="7" t="s">
        <v>99</v>
      </c>
      <c r="C86" s="66" t="s">
        <v>4</v>
      </c>
      <c r="D86" s="23">
        <v>306.02064358129422</v>
      </c>
      <c r="E86" s="23">
        <v>320.47763235000002</v>
      </c>
      <c r="F86" s="23">
        <f t="shared" si="12"/>
        <v>14.456988768705799</v>
      </c>
      <c r="G86" s="34">
        <f t="shared" si="13"/>
        <v>4.7241874272005796E-2</v>
      </c>
      <c r="H86" s="79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</row>
    <row r="87" spans="1:20" s="13" customFormat="1" ht="26.25" customHeight="1" x14ac:dyDescent="0.25">
      <c r="A87" s="2" t="s">
        <v>100</v>
      </c>
      <c r="B87" s="10" t="s">
        <v>666</v>
      </c>
      <c r="C87" s="66" t="s">
        <v>4</v>
      </c>
      <c r="D87" s="23">
        <f t="shared" ref="D87" si="14">D24-D39</f>
        <v>2400.5173967806859</v>
      </c>
      <c r="E87" s="23">
        <f t="shared" ref="E87" si="15">E24-E39</f>
        <v>2120.8362662766685</v>
      </c>
      <c r="F87" s="23">
        <f t="shared" si="12"/>
        <v>-279.68113050401735</v>
      </c>
      <c r="G87" s="34">
        <f t="shared" si="13"/>
        <v>-0.11650868720180717</v>
      </c>
      <c r="H87" s="79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</row>
    <row r="88" spans="1:20" s="13" customFormat="1" ht="26.25" hidden="1" customHeight="1" outlineLevel="1" x14ac:dyDescent="0.25">
      <c r="A88" s="2" t="s">
        <v>101</v>
      </c>
      <c r="B88" s="3" t="s">
        <v>6</v>
      </c>
      <c r="C88" s="66" t="s">
        <v>4</v>
      </c>
      <c r="D88" s="23" t="s">
        <v>205</v>
      </c>
      <c r="E88" s="23" t="s">
        <v>205</v>
      </c>
      <c r="F88" s="23" t="e">
        <f t="shared" si="12"/>
        <v>#VALUE!</v>
      </c>
      <c r="G88" s="34">
        <f t="shared" si="13"/>
        <v>0</v>
      </c>
      <c r="H88" s="79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</row>
    <row r="89" spans="1:20" s="13" customFormat="1" ht="36" hidden="1" customHeight="1" outlineLevel="1" x14ac:dyDescent="0.25">
      <c r="A89" s="2" t="s">
        <v>102</v>
      </c>
      <c r="B89" s="6" t="s">
        <v>8</v>
      </c>
      <c r="C89" s="66" t="s">
        <v>4</v>
      </c>
      <c r="D89" s="23" t="s">
        <v>205</v>
      </c>
      <c r="E89" s="23" t="s">
        <v>205</v>
      </c>
      <c r="F89" s="23" t="e">
        <f t="shared" si="12"/>
        <v>#VALUE!</v>
      </c>
      <c r="G89" s="34">
        <f t="shared" si="13"/>
        <v>0</v>
      </c>
      <c r="H89" s="79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</row>
    <row r="90" spans="1:20" s="13" customFormat="1" ht="36" hidden="1" customHeight="1" outlineLevel="1" x14ac:dyDescent="0.25">
      <c r="A90" s="2" t="s">
        <v>103</v>
      </c>
      <c r="B90" s="6" t="s">
        <v>10</v>
      </c>
      <c r="C90" s="66" t="s">
        <v>4</v>
      </c>
      <c r="D90" s="23" t="s">
        <v>205</v>
      </c>
      <c r="E90" s="23" t="s">
        <v>205</v>
      </c>
      <c r="F90" s="23" t="e">
        <f t="shared" si="12"/>
        <v>#VALUE!</v>
      </c>
      <c r="G90" s="34">
        <f t="shared" si="13"/>
        <v>0</v>
      </c>
      <c r="H90" s="79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</row>
    <row r="91" spans="1:20" s="13" customFormat="1" ht="26.25" hidden="1" customHeight="1" outlineLevel="1" x14ac:dyDescent="0.25">
      <c r="A91" s="2" t="s">
        <v>104</v>
      </c>
      <c r="B91" s="6" t="s">
        <v>12</v>
      </c>
      <c r="C91" s="66" t="s">
        <v>4</v>
      </c>
      <c r="D91" s="23" t="s">
        <v>205</v>
      </c>
      <c r="E91" s="23" t="s">
        <v>205</v>
      </c>
      <c r="F91" s="23" t="e">
        <f t="shared" si="12"/>
        <v>#VALUE!</v>
      </c>
      <c r="G91" s="34">
        <f t="shared" si="13"/>
        <v>0</v>
      </c>
      <c r="H91" s="79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</row>
    <row r="92" spans="1:20" s="13" customFormat="1" ht="26.25" hidden="1" customHeight="1" outlineLevel="1" x14ac:dyDescent="0.25">
      <c r="A92" s="2" t="s">
        <v>105</v>
      </c>
      <c r="B92" s="3" t="s">
        <v>14</v>
      </c>
      <c r="C92" s="66" t="s">
        <v>4</v>
      </c>
      <c r="D92" s="23" t="s">
        <v>205</v>
      </c>
      <c r="E92" s="23" t="s">
        <v>205</v>
      </c>
      <c r="F92" s="23" t="e">
        <f t="shared" si="12"/>
        <v>#VALUE!</v>
      </c>
      <c r="G92" s="34">
        <f t="shared" si="13"/>
        <v>0</v>
      </c>
      <c r="H92" s="79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</row>
    <row r="93" spans="1:20" s="13" customFormat="1" ht="26.25" customHeight="1" collapsed="1" x14ac:dyDescent="0.25">
      <c r="A93" s="2" t="s">
        <v>106</v>
      </c>
      <c r="B93" s="3" t="s">
        <v>16</v>
      </c>
      <c r="C93" s="66" t="s">
        <v>4</v>
      </c>
      <c r="D93" s="23">
        <f t="shared" ref="D93" si="16">D30-D45</f>
        <v>-1223.5858993972552</v>
      </c>
      <c r="E93" s="23">
        <f t="shared" ref="E93" si="17">E30-E45</f>
        <v>-1126.8413828964603</v>
      </c>
      <c r="F93" s="23">
        <f t="shared" si="12"/>
        <v>96.744516500794816</v>
      </c>
      <c r="G93" s="34">
        <f t="shared" si="13"/>
        <v>-7.9066387205386779E-2</v>
      </c>
      <c r="H93" s="79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</row>
    <row r="94" spans="1:20" s="13" customFormat="1" ht="26.25" hidden="1" customHeight="1" outlineLevel="1" x14ac:dyDescent="0.25">
      <c r="A94" s="2" t="s">
        <v>107</v>
      </c>
      <c r="B94" s="3" t="s">
        <v>18</v>
      </c>
      <c r="C94" s="66" t="s">
        <v>4</v>
      </c>
      <c r="D94" s="23" t="s">
        <v>205</v>
      </c>
      <c r="E94" s="23" t="s">
        <v>205</v>
      </c>
      <c r="F94" s="23" t="e">
        <f t="shared" si="12"/>
        <v>#VALUE!</v>
      </c>
      <c r="G94" s="34">
        <f t="shared" si="13"/>
        <v>0</v>
      </c>
      <c r="H94" s="79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</row>
    <row r="95" spans="1:20" s="13" customFormat="1" ht="26.25" customHeight="1" collapsed="1" x14ac:dyDescent="0.25">
      <c r="A95" s="2" t="s">
        <v>108</v>
      </c>
      <c r="B95" s="3" t="s">
        <v>20</v>
      </c>
      <c r="C95" s="66" t="s">
        <v>4</v>
      </c>
      <c r="D95" s="23">
        <f t="shared" ref="D95:D96" si="18">D32-D47</f>
        <v>3406.0798690750148</v>
      </c>
      <c r="E95" s="23">
        <f>E32-E47</f>
        <v>3537.3300091038145</v>
      </c>
      <c r="F95" s="23">
        <f t="shared" si="12"/>
        <v>131.25014002879971</v>
      </c>
      <c r="G95" s="34">
        <f t="shared" si="13"/>
        <v>3.8534075850794172E-2</v>
      </c>
      <c r="H95" s="79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</row>
    <row r="96" spans="1:20" s="13" customFormat="1" ht="26.25" customHeight="1" x14ac:dyDescent="0.25">
      <c r="A96" s="2" t="s">
        <v>109</v>
      </c>
      <c r="B96" s="3" t="s">
        <v>22</v>
      </c>
      <c r="C96" s="66" t="s">
        <v>4</v>
      </c>
      <c r="D96" s="23">
        <f t="shared" si="18"/>
        <v>209.94632298025863</v>
      </c>
      <c r="E96" s="23">
        <f>E33-E48</f>
        <v>-297.01245388901862</v>
      </c>
      <c r="F96" s="23">
        <f t="shared" si="12"/>
        <v>-506.95877686927724</v>
      </c>
      <c r="G96" s="34">
        <f t="shared" si="13"/>
        <v>-2.4147066244020232</v>
      </c>
      <c r="H96" s="79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</row>
    <row r="97" spans="1:20" s="13" customFormat="1" ht="26.25" hidden="1" customHeight="1" outlineLevel="1" x14ac:dyDescent="0.25">
      <c r="A97" s="2" t="s">
        <v>110</v>
      </c>
      <c r="B97" s="3" t="s">
        <v>24</v>
      </c>
      <c r="C97" s="66" t="s">
        <v>4</v>
      </c>
      <c r="D97" s="23" t="s">
        <v>205</v>
      </c>
      <c r="E97" s="23" t="s">
        <v>205</v>
      </c>
      <c r="F97" s="23" t="e">
        <f t="shared" si="12"/>
        <v>#VALUE!</v>
      </c>
      <c r="G97" s="34">
        <f t="shared" si="13"/>
        <v>0</v>
      </c>
      <c r="H97" s="79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</row>
    <row r="98" spans="1:20" s="13" customFormat="1" ht="26.25" hidden="1" customHeight="1" outlineLevel="1" x14ac:dyDescent="0.25">
      <c r="A98" s="2" t="s">
        <v>111</v>
      </c>
      <c r="B98" s="11" t="s">
        <v>26</v>
      </c>
      <c r="C98" s="66" t="s">
        <v>4</v>
      </c>
      <c r="D98" s="23" t="s">
        <v>205</v>
      </c>
      <c r="E98" s="23" t="s">
        <v>205</v>
      </c>
      <c r="F98" s="23" t="e">
        <f t="shared" si="12"/>
        <v>#VALUE!</v>
      </c>
      <c r="G98" s="34">
        <f t="shared" si="13"/>
        <v>0</v>
      </c>
      <c r="H98" s="79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</row>
    <row r="99" spans="1:20" s="13" customFormat="1" ht="26.25" hidden="1" customHeight="1" outlineLevel="1" x14ac:dyDescent="0.25">
      <c r="A99" s="2" t="s">
        <v>112</v>
      </c>
      <c r="B99" s="6" t="s">
        <v>28</v>
      </c>
      <c r="C99" s="66" t="s">
        <v>4</v>
      </c>
      <c r="D99" s="23" t="s">
        <v>205</v>
      </c>
      <c r="E99" s="23" t="s">
        <v>205</v>
      </c>
      <c r="F99" s="23" t="e">
        <f t="shared" si="12"/>
        <v>#VALUE!</v>
      </c>
      <c r="G99" s="34">
        <f t="shared" si="13"/>
        <v>0</v>
      </c>
      <c r="H99" s="79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</row>
    <row r="100" spans="1:20" s="13" customFormat="1" ht="26.25" hidden="1" customHeight="1" outlineLevel="1" x14ac:dyDescent="0.25">
      <c r="A100" s="2" t="s">
        <v>113</v>
      </c>
      <c r="B100" s="7" t="s">
        <v>30</v>
      </c>
      <c r="C100" s="66" t="s">
        <v>4</v>
      </c>
      <c r="D100" s="23" t="s">
        <v>205</v>
      </c>
      <c r="E100" s="23" t="s">
        <v>205</v>
      </c>
      <c r="F100" s="23" t="e">
        <f t="shared" si="12"/>
        <v>#VALUE!</v>
      </c>
      <c r="G100" s="34">
        <f t="shared" si="13"/>
        <v>0</v>
      </c>
      <c r="H100" s="79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</row>
    <row r="101" spans="1:20" s="13" customFormat="1" ht="26.25" customHeight="1" collapsed="1" x14ac:dyDescent="0.25">
      <c r="A101" s="2" t="s">
        <v>114</v>
      </c>
      <c r="B101" s="3" t="s">
        <v>32</v>
      </c>
      <c r="C101" s="66" t="s">
        <v>4</v>
      </c>
      <c r="D101" s="23">
        <f t="shared" ref="D101" si="19">D38-D53</f>
        <v>8.0771041226666114</v>
      </c>
      <c r="E101" s="23">
        <f t="shared" ref="E101" si="20">E38-E53</f>
        <v>7.3600939583333371</v>
      </c>
      <c r="F101" s="23">
        <f t="shared" si="12"/>
        <v>-0.71701016433327425</v>
      </c>
      <c r="G101" s="34">
        <f t="shared" si="13"/>
        <v>-8.8770697200887053E-2</v>
      </c>
      <c r="H101" s="79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</row>
    <row r="102" spans="1:20" s="13" customFormat="1" ht="26.25" customHeight="1" x14ac:dyDescent="0.25">
      <c r="A102" s="2" t="s">
        <v>115</v>
      </c>
      <c r="B102" s="10" t="s">
        <v>667</v>
      </c>
      <c r="C102" s="66" t="s">
        <v>4</v>
      </c>
      <c r="D102" s="23">
        <f t="shared" ref="D102" si="21">D103-D111</f>
        <v>-1639.0847700953509</v>
      </c>
      <c r="E102" s="23">
        <f t="shared" ref="E102" si="22">E103-E111</f>
        <v>-9026.9929930900435</v>
      </c>
      <c r="F102" s="23">
        <f t="shared" si="12"/>
        <v>-7387.9082229946926</v>
      </c>
      <c r="G102" s="34">
        <f t="shared" si="13"/>
        <v>4.5073374835670723</v>
      </c>
      <c r="H102" s="79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</row>
    <row r="103" spans="1:20" s="13" customFormat="1" ht="26.25" customHeight="1" x14ac:dyDescent="0.25">
      <c r="A103" s="2" t="s">
        <v>116</v>
      </c>
      <c r="B103" s="11" t="s">
        <v>117</v>
      </c>
      <c r="C103" s="66" t="s">
        <v>4</v>
      </c>
      <c r="D103" s="23">
        <v>1075.889508347138</v>
      </c>
      <c r="E103" s="23">
        <v>970.10835841999994</v>
      </c>
      <c r="F103" s="23">
        <f t="shared" si="12"/>
        <v>-105.78114992713802</v>
      </c>
      <c r="G103" s="34">
        <f t="shared" si="13"/>
        <v>-9.8319715088259332E-2</v>
      </c>
      <c r="H103" s="8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</row>
    <row r="104" spans="1:20" s="13" customFormat="1" ht="26.25" customHeight="1" x14ac:dyDescent="0.25">
      <c r="A104" s="2" t="s">
        <v>118</v>
      </c>
      <c r="B104" s="6" t="s">
        <v>119</v>
      </c>
      <c r="C104" s="66" t="s">
        <v>4</v>
      </c>
      <c r="D104" s="23">
        <v>0</v>
      </c>
      <c r="E104" s="23">
        <v>0</v>
      </c>
      <c r="F104" s="23">
        <f t="shared" si="12"/>
        <v>0</v>
      </c>
      <c r="G104" s="34">
        <f t="shared" si="13"/>
        <v>0</v>
      </c>
      <c r="H104" s="83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</row>
    <row r="105" spans="1:20" s="13" customFormat="1" ht="26.25" customHeight="1" x14ac:dyDescent="0.25">
      <c r="A105" s="2" t="s">
        <v>120</v>
      </c>
      <c r="B105" s="6" t="s">
        <v>121</v>
      </c>
      <c r="C105" s="66" t="s">
        <v>4</v>
      </c>
      <c r="D105" s="23">
        <v>0</v>
      </c>
      <c r="E105" s="23">
        <v>197.36410738000001</v>
      </c>
      <c r="F105" s="23">
        <f t="shared" si="12"/>
        <v>197.36410738000001</v>
      </c>
      <c r="G105" s="34">
        <f t="shared" si="13"/>
        <v>0</v>
      </c>
      <c r="H105" s="83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</row>
    <row r="106" spans="1:20" s="13" customFormat="1" ht="26.25" customHeight="1" x14ac:dyDescent="0.25">
      <c r="A106" s="2" t="s">
        <v>122</v>
      </c>
      <c r="B106" s="6" t="s">
        <v>123</v>
      </c>
      <c r="C106" s="66" t="s">
        <v>4</v>
      </c>
      <c r="D106" s="23">
        <f>D107</f>
        <v>347.8718550289106</v>
      </c>
      <c r="E106" s="23">
        <v>0</v>
      </c>
      <c r="F106" s="23">
        <f t="shared" si="12"/>
        <v>-347.8718550289106</v>
      </c>
      <c r="G106" s="34">
        <f t="shared" si="13"/>
        <v>-1</v>
      </c>
      <c r="H106" s="8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</row>
    <row r="107" spans="1:20" s="13" customFormat="1" ht="26.25" customHeight="1" x14ac:dyDescent="0.25">
      <c r="A107" s="2" t="s">
        <v>124</v>
      </c>
      <c r="B107" s="8" t="s">
        <v>125</v>
      </c>
      <c r="C107" s="66" t="s">
        <v>4</v>
      </c>
      <c r="D107" s="23">
        <v>347.8718550289106</v>
      </c>
      <c r="E107" s="23">
        <v>0</v>
      </c>
      <c r="F107" s="23">
        <f t="shared" si="12"/>
        <v>-347.8718550289106</v>
      </c>
      <c r="G107" s="34">
        <f t="shared" si="13"/>
        <v>-1</v>
      </c>
      <c r="H107" s="8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</row>
    <row r="108" spans="1:20" s="13" customFormat="1" ht="26.25" customHeight="1" x14ac:dyDescent="0.25">
      <c r="A108" s="2" t="s">
        <v>126</v>
      </c>
      <c r="B108" s="7" t="s">
        <v>127</v>
      </c>
      <c r="C108" s="66" t="s">
        <v>4</v>
      </c>
      <c r="D108" s="23">
        <f>D103-D104-D105-D106</f>
        <v>728.0176533182273</v>
      </c>
      <c r="E108" s="23">
        <f>E103-E104-E105-E106</f>
        <v>772.74425103999988</v>
      </c>
      <c r="F108" s="23">
        <f t="shared" si="12"/>
        <v>44.726597721772578</v>
      </c>
      <c r="G108" s="34">
        <f t="shared" si="13"/>
        <v>6.1436144464235842E-2</v>
      </c>
      <c r="H108" s="8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</row>
    <row r="109" spans="1:20" s="13" customFormat="1" ht="26.25" customHeight="1" x14ac:dyDescent="0.25">
      <c r="A109" s="2" t="s">
        <v>668</v>
      </c>
      <c r="B109" s="7" t="s">
        <v>669</v>
      </c>
      <c r="C109" s="66" t="s">
        <v>4</v>
      </c>
      <c r="D109" s="4">
        <v>0</v>
      </c>
      <c r="E109" s="4">
        <v>0</v>
      </c>
      <c r="F109" s="4">
        <f t="shared" si="12"/>
        <v>0</v>
      </c>
      <c r="G109" s="35">
        <f t="shared" si="13"/>
        <v>0</v>
      </c>
      <c r="H109" s="8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</row>
    <row r="110" spans="1:20" s="13" customFormat="1" ht="26.25" customHeight="1" x14ac:dyDescent="0.25">
      <c r="A110" s="2" t="s">
        <v>670</v>
      </c>
      <c r="B110" s="7" t="s">
        <v>671</v>
      </c>
      <c r="C110" s="66" t="s">
        <v>4</v>
      </c>
      <c r="D110" s="4">
        <v>0</v>
      </c>
      <c r="E110" s="4">
        <v>0</v>
      </c>
      <c r="F110" s="4">
        <f t="shared" si="12"/>
        <v>0</v>
      </c>
      <c r="G110" s="35">
        <f t="shared" si="13"/>
        <v>0</v>
      </c>
      <c r="H110" s="81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</row>
    <row r="111" spans="1:20" s="13" customFormat="1" ht="26.25" customHeight="1" x14ac:dyDescent="0.25">
      <c r="A111" s="2" t="s">
        <v>128</v>
      </c>
      <c r="B111" s="5" t="s">
        <v>85</v>
      </c>
      <c r="C111" s="66" t="s">
        <v>4</v>
      </c>
      <c r="D111" s="23">
        <v>2714.9742784424889</v>
      </c>
      <c r="E111" s="23">
        <v>9997.101351510044</v>
      </c>
      <c r="F111" s="23">
        <f t="shared" si="12"/>
        <v>7282.1270730675551</v>
      </c>
      <c r="G111" s="34">
        <f t="shared" si="13"/>
        <v>2.6822084948978318</v>
      </c>
      <c r="H111" s="82" t="s">
        <v>719</v>
      </c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</row>
    <row r="112" spans="1:20" s="13" customFormat="1" ht="26.25" customHeight="1" x14ac:dyDescent="0.25">
      <c r="A112" s="2" t="s">
        <v>129</v>
      </c>
      <c r="B112" s="7" t="s">
        <v>130</v>
      </c>
      <c r="C112" s="66" t="s">
        <v>4</v>
      </c>
      <c r="D112" s="23">
        <v>35.871588969999998</v>
      </c>
      <c r="E112" s="23">
        <v>5.6851062099999998</v>
      </c>
      <c r="F112" s="23">
        <f t="shared" si="12"/>
        <v>-30.186482759999997</v>
      </c>
      <c r="G112" s="34">
        <f t="shared" si="13"/>
        <v>-0.84151507158619177</v>
      </c>
      <c r="H112" s="79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</row>
    <row r="113" spans="1:20" s="13" customFormat="1" ht="26.25" customHeight="1" x14ac:dyDescent="0.25">
      <c r="A113" s="2" t="s">
        <v>131</v>
      </c>
      <c r="B113" s="7" t="s">
        <v>132</v>
      </c>
      <c r="C113" s="66" t="s">
        <v>4</v>
      </c>
      <c r="D113" s="23">
        <v>38.33859897</v>
      </c>
      <c r="E113" s="23">
        <v>48.384537990000005</v>
      </c>
      <c r="F113" s="23">
        <f t="shared" si="12"/>
        <v>10.045939020000006</v>
      </c>
      <c r="G113" s="34">
        <f t="shared" si="13"/>
        <v>0.2620319805598782</v>
      </c>
      <c r="H113" s="79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</row>
    <row r="114" spans="1:20" s="13" customFormat="1" ht="26.25" customHeight="1" x14ac:dyDescent="0.25">
      <c r="A114" s="2" t="s">
        <v>672</v>
      </c>
      <c r="B114" s="7" t="s">
        <v>673</v>
      </c>
      <c r="C114" s="66" t="s">
        <v>4</v>
      </c>
      <c r="D114" s="4">
        <v>2.4670099999999997</v>
      </c>
      <c r="E114" s="4">
        <v>0</v>
      </c>
      <c r="F114" s="4">
        <f t="shared" si="12"/>
        <v>-2.4670099999999997</v>
      </c>
      <c r="G114" s="35">
        <f t="shared" si="13"/>
        <v>-1</v>
      </c>
      <c r="H114" s="81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</row>
    <row r="115" spans="1:20" s="13" customFormat="1" ht="26.25" customHeight="1" x14ac:dyDescent="0.25">
      <c r="A115" s="2" t="s">
        <v>133</v>
      </c>
      <c r="B115" s="7" t="s">
        <v>134</v>
      </c>
      <c r="C115" s="66" t="s">
        <v>4</v>
      </c>
      <c r="D115" s="23">
        <f>D116</f>
        <v>1339.9167052938831</v>
      </c>
      <c r="E115" s="23">
        <v>1296.2919741000399</v>
      </c>
      <c r="F115" s="23">
        <f t="shared" si="12"/>
        <v>-43.624731193843218</v>
      </c>
      <c r="G115" s="34">
        <f t="shared" si="13"/>
        <v>-3.2557793347516358E-2</v>
      </c>
      <c r="H115" s="79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</row>
    <row r="116" spans="1:20" s="13" customFormat="1" ht="26.25" customHeight="1" x14ac:dyDescent="0.25">
      <c r="A116" s="2" t="s">
        <v>135</v>
      </c>
      <c r="B116" s="8" t="s">
        <v>136</v>
      </c>
      <c r="C116" s="66" t="s">
        <v>4</v>
      </c>
      <c r="D116" s="23">
        <v>1339.9167052938831</v>
      </c>
      <c r="E116" s="23">
        <v>1280.4923241100398</v>
      </c>
      <c r="F116" s="23">
        <f t="shared" si="12"/>
        <v>-59.424381183843252</v>
      </c>
      <c r="G116" s="34">
        <f t="shared" si="13"/>
        <v>-4.4349309885504964E-2</v>
      </c>
      <c r="H116" s="8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</row>
    <row r="117" spans="1:20" s="13" customFormat="1" ht="26.25" customHeight="1" x14ac:dyDescent="0.25">
      <c r="A117" s="2" t="s">
        <v>674</v>
      </c>
      <c r="B117" s="8" t="s">
        <v>675</v>
      </c>
      <c r="C117" s="66" t="s">
        <v>4</v>
      </c>
      <c r="D117" s="4">
        <v>0</v>
      </c>
      <c r="E117" s="4">
        <v>0</v>
      </c>
      <c r="F117" s="4">
        <f t="shared" si="12"/>
        <v>0</v>
      </c>
      <c r="G117" s="35">
        <f t="shared" si="13"/>
        <v>0</v>
      </c>
      <c r="H117" s="81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</row>
    <row r="118" spans="1:20" s="13" customFormat="1" ht="26.25" customHeight="1" x14ac:dyDescent="0.25">
      <c r="A118" s="2" t="s">
        <v>137</v>
      </c>
      <c r="B118" s="7" t="s">
        <v>138</v>
      </c>
      <c r="C118" s="66" t="s">
        <v>4</v>
      </c>
      <c r="D118" s="23">
        <f>D111-D112-D113-D115-D119</f>
        <v>55.015388401999871</v>
      </c>
      <c r="E118" s="23">
        <f>E111-E112-E113-E115-E119</f>
        <v>233.91475312000512</v>
      </c>
      <c r="F118" s="23">
        <f t="shared" si="12"/>
        <v>178.89936471800524</v>
      </c>
      <c r="G118" s="34">
        <f t="shared" si="13"/>
        <v>3.2518059022101178</v>
      </c>
      <c r="H118" s="8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</row>
    <row r="119" spans="1:20" s="13" customFormat="1" ht="26.25" customHeight="1" x14ac:dyDescent="0.25">
      <c r="A119" s="2" t="s">
        <v>676</v>
      </c>
      <c r="B119" s="7" t="s">
        <v>677</v>
      </c>
      <c r="C119" s="66" t="s">
        <v>4</v>
      </c>
      <c r="D119" s="4">
        <v>1245.8319968066057</v>
      </c>
      <c r="E119" s="4">
        <v>8412.8249800899994</v>
      </c>
      <c r="F119" s="4">
        <f t="shared" si="12"/>
        <v>7166.9929832833932</v>
      </c>
      <c r="G119" s="35">
        <f t="shared" si="13"/>
        <v>5.7527764591488069</v>
      </c>
      <c r="H119" s="82" t="s">
        <v>719</v>
      </c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</row>
    <row r="120" spans="1:20" s="13" customFormat="1" ht="26.25" customHeight="1" x14ac:dyDescent="0.25">
      <c r="A120" s="2" t="s">
        <v>678</v>
      </c>
      <c r="B120" s="7" t="s">
        <v>679</v>
      </c>
      <c r="C120" s="66" t="s">
        <v>4</v>
      </c>
      <c r="D120" s="4">
        <v>0</v>
      </c>
      <c r="E120" s="4">
        <v>0</v>
      </c>
      <c r="F120" s="4">
        <f t="shared" si="12"/>
        <v>0</v>
      </c>
      <c r="G120" s="35">
        <f t="shared" si="13"/>
        <v>0</v>
      </c>
      <c r="H120" s="81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</row>
    <row r="121" spans="1:20" s="13" customFormat="1" ht="26.25" customHeight="1" x14ac:dyDescent="0.25">
      <c r="A121" s="2" t="s">
        <v>139</v>
      </c>
      <c r="B121" s="10" t="s">
        <v>680</v>
      </c>
      <c r="C121" s="66" t="s">
        <v>4</v>
      </c>
      <c r="D121" s="23">
        <f t="shared" ref="D121" si="23">D87+D102</f>
        <v>761.43262668533498</v>
      </c>
      <c r="E121" s="23">
        <f t="shared" ref="E121" si="24">E87+E102</f>
        <v>-6906.1567268133749</v>
      </c>
      <c r="F121" s="23">
        <f t="shared" si="12"/>
        <v>-7667.5893534987099</v>
      </c>
      <c r="G121" s="34">
        <f t="shared" si="13"/>
        <v>-10.069951148373066</v>
      </c>
      <c r="H121" s="79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</row>
    <row r="122" spans="1:20" s="13" customFormat="1" ht="26.25" hidden="1" customHeight="1" outlineLevel="1" x14ac:dyDescent="0.25">
      <c r="A122" s="2" t="s">
        <v>140</v>
      </c>
      <c r="B122" s="11" t="s">
        <v>6</v>
      </c>
      <c r="C122" s="66" t="s">
        <v>4</v>
      </c>
      <c r="D122" s="23" t="s">
        <v>205</v>
      </c>
      <c r="E122" s="23" t="s">
        <v>205</v>
      </c>
      <c r="F122" s="23" t="e">
        <f t="shared" si="12"/>
        <v>#VALUE!</v>
      </c>
      <c r="G122" s="34">
        <f t="shared" si="13"/>
        <v>0</v>
      </c>
      <c r="H122" s="79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</row>
    <row r="123" spans="1:20" s="13" customFormat="1" ht="26.25" hidden="1" customHeight="1" outlineLevel="1" x14ac:dyDescent="0.25">
      <c r="A123" s="2" t="s">
        <v>141</v>
      </c>
      <c r="B123" s="6" t="s">
        <v>8</v>
      </c>
      <c r="C123" s="66" t="s">
        <v>4</v>
      </c>
      <c r="D123" s="23" t="s">
        <v>205</v>
      </c>
      <c r="E123" s="23" t="s">
        <v>205</v>
      </c>
      <c r="F123" s="23" t="e">
        <f t="shared" si="12"/>
        <v>#VALUE!</v>
      </c>
      <c r="G123" s="34">
        <f t="shared" si="13"/>
        <v>0</v>
      </c>
      <c r="H123" s="79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</row>
    <row r="124" spans="1:20" s="13" customFormat="1" ht="26.25" hidden="1" customHeight="1" outlineLevel="1" x14ac:dyDescent="0.25">
      <c r="A124" s="2" t="s">
        <v>142</v>
      </c>
      <c r="B124" s="6" t="s">
        <v>10</v>
      </c>
      <c r="C124" s="66" t="s">
        <v>4</v>
      </c>
      <c r="D124" s="23" t="s">
        <v>205</v>
      </c>
      <c r="E124" s="23" t="s">
        <v>205</v>
      </c>
      <c r="F124" s="23" t="e">
        <f t="shared" si="12"/>
        <v>#VALUE!</v>
      </c>
      <c r="G124" s="34">
        <f t="shared" si="13"/>
        <v>0</v>
      </c>
      <c r="H124" s="79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</row>
    <row r="125" spans="1:20" s="13" customFormat="1" ht="26.25" hidden="1" customHeight="1" outlineLevel="1" x14ac:dyDescent="0.25">
      <c r="A125" s="2" t="s">
        <v>143</v>
      </c>
      <c r="B125" s="6" t="s">
        <v>12</v>
      </c>
      <c r="C125" s="66" t="s">
        <v>4</v>
      </c>
      <c r="D125" s="23" t="s">
        <v>205</v>
      </c>
      <c r="E125" s="23" t="s">
        <v>205</v>
      </c>
      <c r="F125" s="23" t="e">
        <f t="shared" si="12"/>
        <v>#VALUE!</v>
      </c>
      <c r="G125" s="34">
        <f t="shared" si="13"/>
        <v>0</v>
      </c>
      <c r="H125" s="79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</row>
    <row r="126" spans="1:20" s="13" customFormat="1" ht="26.25" hidden="1" customHeight="1" outlineLevel="1" x14ac:dyDescent="0.25">
      <c r="A126" s="2" t="s">
        <v>144</v>
      </c>
      <c r="B126" s="3" t="s">
        <v>14</v>
      </c>
      <c r="C126" s="66" t="s">
        <v>4</v>
      </c>
      <c r="D126" s="23" t="s">
        <v>205</v>
      </c>
      <c r="E126" s="23" t="s">
        <v>205</v>
      </c>
      <c r="F126" s="23" t="e">
        <f t="shared" si="12"/>
        <v>#VALUE!</v>
      </c>
      <c r="G126" s="34">
        <f t="shared" si="13"/>
        <v>0</v>
      </c>
      <c r="H126" s="79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</row>
    <row r="127" spans="1:20" s="13" customFormat="1" ht="26.25" customHeight="1" collapsed="1" x14ac:dyDescent="0.25">
      <c r="A127" s="2" t="s">
        <v>145</v>
      </c>
      <c r="B127" s="3" t="s">
        <v>16</v>
      </c>
      <c r="C127" s="66" t="s">
        <v>4</v>
      </c>
      <c r="D127" s="23">
        <v>-2481.0664089903144</v>
      </c>
      <c r="E127" s="23">
        <v>-9523.460112685465</v>
      </c>
      <c r="F127" s="23">
        <f t="shared" si="12"/>
        <v>-7042.3937036951502</v>
      </c>
      <c r="G127" s="34">
        <f t="shared" si="13"/>
        <v>2.8384543348684876</v>
      </c>
      <c r="H127" s="79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</row>
    <row r="128" spans="1:20" s="13" customFormat="1" ht="26.25" hidden="1" customHeight="1" outlineLevel="1" x14ac:dyDescent="0.25">
      <c r="A128" s="2" t="s">
        <v>146</v>
      </c>
      <c r="B128" s="3" t="s">
        <v>18</v>
      </c>
      <c r="C128" s="66" t="s">
        <v>4</v>
      </c>
      <c r="D128" s="23" t="s">
        <v>205</v>
      </c>
      <c r="E128" s="23" t="s">
        <v>205</v>
      </c>
      <c r="F128" s="23" t="e">
        <f t="shared" si="12"/>
        <v>#VALUE!</v>
      </c>
      <c r="G128" s="34">
        <f t="shared" si="13"/>
        <v>0</v>
      </c>
      <c r="H128" s="79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</row>
    <row r="129" spans="1:20" s="13" customFormat="1" ht="26.25" customHeight="1" collapsed="1" x14ac:dyDescent="0.25">
      <c r="A129" s="2" t="s">
        <v>147</v>
      </c>
      <c r="B129" s="3" t="s">
        <v>20</v>
      </c>
      <c r="C129" s="66" t="s">
        <v>4</v>
      </c>
      <c r="D129" s="23">
        <v>3406.0798690750153</v>
      </c>
      <c r="E129" s="23">
        <v>3537.3300091038145</v>
      </c>
      <c r="F129" s="23">
        <f t="shared" si="12"/>
        <v>131.25014002879925</v>
      </c>
      <c r="G129" s="34">
        <f t="shared" si="13"/>
        <v>3.8534075850794033E-2</v>
      </c>
      <c r="H129" s="79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</row>
    <row r="130" spans="1:20" s="13" customFormat="1" ht="26.25" customHeight="1" x14ac:dyDescent="0.25">
      <c r="A130" s="2" t="s">
        <v>148</v>
      </c>
      <c r="B130" s="3" t="s">
        <v>22</v>
      </c>
      <c r="C130" s="66" t="s">
        <v>4</v>
      </c>
      <c r="D130" s="23">
        <v>-171.65793752203626</v>
      </c>
      <c r="E130" s="23">
        <v>-927.3867129400594</v>
      </c>
      <c r="F130" s="23">
        <f t="shared" si="12"/>
        <v>-755.72877541802313</v>
      </c>
      <c r="G130" s="34">
        <f t="shared" si="13"/>
        <v>4.4025274119410174</v>
      </c>
      <c r="H130" s="79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</row>
    <row r="131" spans="1:20" s="13" customFormat="1" ht="26.25" hidden="1" customHeight="1" outlineLevel="1" x14ac:dyDescent="0.25">
      <c r="A131" s="2" t="s">
        <v>149</v>
      </c>
      <c r="B131" s="3" t="s">
        <v>24</v>
      </c>
      <c r="C131" s="66" t="s">
        <v>4</v>
      </c>
      <c r="D131" s="23" t="s">
        <v>205</v>
      </c>
      <c r="E131" s="23" t="s">
        <v>205</v>
      </c>
      <c r="F131" s="23" t="e">
        <f t="shared" si="12"/>
        <v>#VALUE!</v>
      </c>
      <c r="G131" s="34">
        <f t="shared" si="13"/>
        <v>0</v>
      </c>
      <c r="H131" s="79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</row>
    <row r="132" spans="1:20" s="13" customFormat="1" ht="26.25" hidden="1" customHeight="1" outlineLevel="1" x14ac:dyDescent="0.25">
      <c r="A132" s="2" t="s">
        <v>150</v>
      </c>
      <c r="B132" s="11" t="s">
        <v>26</v>
      </c>
      <c r="C132" s="66" t="s">
        <v>4</v>
      </c>
      <c r="D132" s="23" t="s">
        <v>205</v>
      </c>
      <c r="E132" s="23" t="s">
        <v>205</v>
      </c>
      <c r="F132" s="23" t="e">
        <f t="shared" si="12"/>
        <v>#VALUE!</v>
      </c>
      <c r="G132" s="34">
        <f t="shared" si="13"/>
        <v>0</v>
      </c>
      <c r="H132" s="79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</row>
    <row r="133" spans="1:20" s="13" customFormat="1" ht="26.25" hidden="1" customHeight="1" outlineLevel="1" x14ac:dyDescent="0.25">
      <c r="A133" s="2" t="s">
        <v>151</v>
      </c>
      <c r="B133" s="7" t="s">
        <v>28</v>
      </c>
      <c r="C133" s="66" t="s">
        <v>4</v>
      </c>
      <c r="D133" s="23" t="s">
        <v>205</v>
      </c>
      <c r="E133" s="23" t="s">
        <v>205</v>
      </c>
      <c r="F133" s="23" t="e">
        <f t="shared" si="12"/>
        <v>#VALUE!</v>
      </c>
      <c r="G133" s="34">
        <f t="shared" si="13"/>
        <v>0</v>
      </c>
      <c r="H133" s="79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</row>
    <row r="134" spans="1:20" s="13" customFormat="1" ht="26.25" hidden="1" customHeight="1" outlineLevel="1" x14ac:dyDescent="0.25">
      <c r="A134" s="2" t="s">
        <v>152</v>
      </c>
      <c r="B134" s="7" t="s">
        <v>30</v>
      </c>
      <c r="C134" s="66" t="s">
        <v>4</v>
      </c>
      <c r="D134" s="23" t="s">
        <v>205</v>
      </c>
      <c r="E134" s="23" t="s">
        <v>205</v>
      </c>
      <c r="F134" s="23" t="e">
        <f t="shared" si="12"/>
        <v>#VALUE!</v>
      </c>
      <c r="G134" s="34">
        <f t="shared" si="13"/>
        <v>0</v>
      </c>
      <c r="H134" s="79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</row>
    <row r="135" spans="1:20" s="13" customFormat="1" ht="26.25" customHeight="1" collapsed="1" x14ac:dyDescent="0.25">
      <c r="A135" s="2" t="s">
        <v>153</v>
      </c>
      <c r="B135" s="3" t="s">
        <v>32</v>
      </c>
      <c r="C135" s="66" t="s">
        <v>4</v>
      </c>
      <c r="D135" s="23">
        <v>8.0771041226666132</v>
      </c>
      <c r="E135" s="23">
        <v>7.360093958333338</v>
      </c>
      <c r="F135" s="23">
        <f t="shared" si="12"/>
        <v>-0.71701016433327514</v>
      </c>
      <c r="G135" s="34">
        <f t="shared" si="13"/>
        <v>-8.877069720088715E-2</v>
      </c>
      <c r="H135" s="79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</row>
    <row r="136" spans="1:20" s="13" customFormat="1" ht="26.25" customHeight="1" x14ac:dyDescent="0.25">
      <c r="A136" s="2" t="s">
        <v>154</v>
      </c>
      <c r="B136" s="10" t="s">
        <v>155</v>
      </c>
      <c r="C136" s="66" t="s">
        <v>4</v>
      </c>
      <c r="D136" s="23">
        <f t="shared" ref="D136" si="25">D142+D144+D145+D150</f>
        <v>-2.3283064365386963E-13</v>
      </c>
      <c r="E136" s="23">
        <f>E142+E144+E145+E150</f>
        <v>229.32874999972827</v>
      </c>
      <c r="F136" s="23">
        <f t="shared" si="12"/>
        <v>229.3287499997285</v>
      </c>
      <c r="G136" s="34">
        <f>IFERROR(F136/D136,0)</f>
        <v>-984959481281393.88</v>
      </c>
      <c r="H136" s="79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</row>
    <row r="137" spans="1:20" s="13" customFormat="1" ht="26.25" hidden="1" customHeight="1" outlineLevel="1" x14ac:dyDescent="0.25">
      <c r="A137" s="2" t="s">
        <v>156</v>
      </c>
      <c r="B137" s="3" t="s">
        <v>6</v>
      </c>
      <c r="C137" s="66" t="s">
        <v>4</v>
      </c>
      <c r="D137" s="23" t="s">
        <v>205</v>
      </c>
      <c r="E137" s="23" t="s">
        <v>205</v>
      </c>
      <c r="F137" s="23" t="e">
        <f t="shared" si="12"/>
        <v>#VALUE!</v>
      </c>
      <c r="G137" s="34">
        <f t="shared" si="13"/>
        <v>0</v>
      </c>
      <c r="H137" s="79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</row>
    <row r="138" spans="1:20" s="13" customFormat="1" ht="26.25" hidden="1" customHeight="1" outlineLevel="1" x14ac:dyDescent="0.25">
      <c r="A138" s="2" t="s">
        <v>157</v>
      </c>
      <c r="B138" s="6" t="s">
        <v>8</v>
      </c>
      <c r="C138" s="66" t="s">
        <v>4</v>
      </c>
      <c r="D138" s="23" t="s">
        <v>205</v>
      </c>
      <c r="E138" s="23" t="s">
        <v>205</v>
      </c>
      <c r="F138" s="23" t="e">
        <f t="shared" si="12"/>
        <v>#VALUE!</v>
      </c>
      <c r="G138" s="34">
        <f t="shared" si="13"/>
        <v>0</v>
      </c>
      <c r="H138" s="79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</row>
    <row r="139" spans="1:20" s="13" customFormat="1" ht="26.25" hidden="1" customHeight="1" outlineLevel="1" x14ac:dyDescent="0.25">
      <c r="A139" s="2" t="s">
        <v>158</v>
      </c>
      <c r="B139" s="6" t="s">
        <v>10</v>
      </c>
      <c r="C139" s="66" t="s">
        <v>4</v>
      </c>
      <c r="D139" s="23" t="s">
        <v>205</v>
      </c>
      <c r="E139" s="23" t="s">
        <v>205</v>
      </c>
      <c r="F139" s="23" t="e">
        <f t="shared" si="12"/>
        <v>#VALUE!</v>
      </c>
      <c r="G139" s="34">
        <f t="shared" si="13"/>
        <v>0</v>
      </c>
      <c r="H139" s="79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</row>
    <row r="140" spans="1:20" s="13" customFormat="1" ht="26.25" hidden="1" customHeight="1" outlineLevel="1" x14ac:dyDescent="0.25">
      <c r="A140" s="2" t="s">
        <v>159</v>
      </c>
      <c r="B140" s="6" t="s">
        <v>12</v>
      </c>
      <c r="C140" s="66" t="s">
        <v>4</v>
      </c>
      <c r="D140" s="23" t="s">
        <v>205</v>
      </c>
      <c r="E140" s="23" t="s">
        <v>205</v>
      </c>
      <c r="F140" s="23" t="e">
        <f t="shared" si="12"/>
        <v>#VALUE!</v>
      </c>
      <c r="G140" s="34">
        <f t="shared" si="13"/>
        <v>0</v>
      </c>
      <c r="H140" s="79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</row>
    <row r="141" spans="1:20" s="13" customFormat="1" ht="26.25" hidden="1" customHeight="1" outlineLevel="1" x14ac:dyDescent="0.25">
      <c r="A141" s="2" t="s">
        <v>160</v>
      </c>
      <c r="B141" s="5" t="s">
        <v>161</v>
      </c>
      <c r="C141" s="66" t="s">
        <v>4</v>
      </c>
      <c r="D141" s="23" t="s">
        <v>205</v>
      </c>
      <c r="E141" s="23" t="s">
        <v>205</v>
      </c>
      <c r="F141" s="23" t="e">
        <f t="shared" si="12"/>
        <v>#VALUE!</v>
      </c>
      <c r="G141" s="34">
        <f t="shared" si="13"/>
        <v>0</v>
      </c>
      <c r="H141" s="79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</row>
    <row r="142" spans="1:20" s="13" customFormat="1" ht="26.25" customHeight="1" collapsed="1" x14ac:dyDescent="0.25">
      <c r="A142" s="2" t="s">
        <v>162</v>
      </c>
      <c r="B142" s="5" t="s">
        <v>163</v>
      </c>
      <c r="C142" s="66" t="s">
        <v>4</v>
      </c>
      <c r="D142" s="23">
        <v>0</v>
      </c>
      <c r="E142" s="23">
        <v>0</v>
      </c>
      <c r="F142" s="23">
        <f t="shared" si="12"/>
        <v>0</v>
      </c>
      <c r="G142" s="34">
        <f t="shared" si="13"/>
        <v>0</v>
      </c>
      <c r="H142" s="79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</row>
    <row r="143" spans="1:20" s="13" customFormat="1" ht="26.25" hidden="1" customHeight="1" outlineLevel="1" x14ac:dyDescent="0.25">
      <c r="A143" s="2" t="s">
        <v>164</v>
      </c>
      <c r="B143" s="5" t="s">
        <v>165</v>
      </c>
      <c r="C143" s="66" t="s">
        <v>4</v>
      </c>
      <c r="D143" s="23" t="s">
        <v>205</v>
      </c>
      <c r="E143" s="23" t="s">
        <v>205</v>
      </c>
      <c r="F143" s="23" t="e">
        <f t="shared" si="12"/>
        <v>#VALUE!</v>
      </c>
      <c r="G143" s="34">
        <f t="shared" si="13"/>
        <v>0</v>
      </c>
      <c r="H143" s="79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</row>
    <row r="144" spans="1:20" s="13" customFormat="1" ht="26.25" customHeight="1" collapsed="1" x14ac:dyDescent="0.25">
      <c r="A144" s="2" t="s">
        <v>166</v>
      </c>
      <c r="B144" s="5" t="s">
        <v>167</v>
      </c>
      <c r="C144" s="66" t="s">
        <v>4</v>
      </c>
      <c r="D144" s="23">
        <v>0</v>
      </c>
      <c r="E144" s="23">
        <v>707.46600182076304</v>
      </c>
      <c r="F144" s="23">
        <f t="shared" si="12"/>
        <v>707.46600182076304</v>
      </c>
      <c r="G144" s="34">
        <f t="shared" si="13"/>
        <v>0</v>
      </c>
      <c r="H144" s="79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</row>
    <row r="145" spans="1:20" s="13" customFormat="1" ht="26.25" customHeight="1" x14ac:dyDescent="0.25">
      <c r="A145" s="2" t="s">
        <v>168</v>
      </c>
      <c r="B145" s="5" t="s">
        <v>169</v>
      </c>
      <c r="C145" s="66" t="s">
        <v>4</v>
      </c>
      <c r="D145" s="23">
        <v>-2.3283064365386963E-13</v>
      </c>
      <c r="E145" s="23">
        <v>-479.60927061270144</v>
      </c>
      <c r="F145" s="23">
        <f t="shared" si="12"/>
        <v>-479.60927061270121</v>
      </c>
      <c r="G145" s="34">
        <f t="shared" si="13"/>
        <v>2059906132139965.5</v>
      </c>
      <c r="H145" s="79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</row>
    <row r="146" spans="1:20" s="13" customFormat="1" ht="26.25" hidden="1" customHeight="1" outlineLevel="1" x14ac:dyDescent="0.25">
      <c r="A146" s="2" t="s">
        <v>170</v>
      </c>
      <c r="B146" s="5" t="s">
        <v>171</v>
      </c>
      <c r="C146" s="66" t="s">
        <v>4</v>
      </c>
      <c r="D146" s="23" t="s">
        <v>205</v>
      </c>
      <c r="E146" s="23" t="s">
        <v>205</v>
      </c>
      <c r="F146" s="23" t="e">
        <f t="shared" si="12"/>
        <v>#VALUE!</v>
      </c>
      <c r="G146" s="34">
        <f t="shared" si="13"/>
        <v>0</v>
      </c>
      <c r="H146" s="79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</row>
    <row r="147" spans="1:20" s="13" customFormat="1" ht="26.25" hidden="1" customHeight="1" outlineLevel="1" x14ac:dyDescent="0.25">
      <c r="A147" s="2" t="s">
        <v>172</v>
      </c>
      <c r="B147" s="5" t="s">
        <v>26</v>
      </c>
      <c r="C147" s="66" t="s">
        <v>4</v>
      </c>
      <c r="D147" s="23" t="s">
        <v>205</v>
      </c>
      <c r="E147" s="23" t="s">
        <v>205</v>
      </c>
      <c r="F147" s="23" t="e">
        <f t="shared" si="12"/>
        <v>#VALUE!</v>
      </c>
      <c r="G147" s="34">
        <f t="shared" si="13"/>
        <v>0</v>
      </c>
      <c r="H147" s="79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</row>
    <row r="148" spans="1:20" s="13" customFormat="1" ht="26.25" hidden="1" customHeight="1" outlineLevel="1" x14ac:dyDescent="0.25">
      <c r="A148" s="2" t="s">
        <v>173</v>
      </c>
      <c r="B148" s="7" t="s">
        <v>174</v>
      </c>
      <c r="C148" s="66" t="s">
        <v>4</v>
      </c>
      <c r="D148" s="23" t="s">
        <v>205</v>
      </c>
      <c r="E148" s="23" t="s">
        <v>205</v>
      </c>
      <c r="F148" s="23" t="e">
        <f t="shared" ref="F148:F170" si="26">E148-D148</f>
        <v>#VALUE!</v>
      </c>
      <c r="G148" s="34">
        <f t="shared" ref="G148:G170" si="27">IFERROR(F148/D148,0)</f>
        <v>0</v>
      </c>
      <c r="H148" s="79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</row>
    <row r="149" spans="1:20" s="13" customFormat="1" ht="26.25" hidden="1" customHeight="1" outlineLevel="1" x14ac:dyDescent="0.25">
      <c r="A149" s="2" t="s">
        <v>175</v>
      </c>
      <c r="B149" s="7" t="s">
        <v>30</v>
      </c>
      <c r="C149" s="66" t="s">
        <v>4</v>
      </c>
      <c r="D149" s="23" t="s">
        <v>205</v>
      </c>
      <c r="E149" s="23" t="s">
        <v>205</v>
      </c>
      <c r="F149" s="23" t="e">
        <f t="shared" si="26"/>
        <v>#VALUE!</v>
      </c>
      <c r="G149" s="34">
        <f t="shared" si="27"/>
        <v>0</v>
      </c>
      <c r="H149" s="79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</row>
    <row r="150" spans="1:20" s="13" customFormat="1" ht="26.25" customHeight="1" collapsed="1" x14ac:dyDescent="0.25">
      <c r="A150" s="2" t="s">
        <v>176</v>
      </c>
      <c r="B150" s="5" t="s">
        <v>177</v>
      </c>
      <c r="C150" s="66" t="s">
        <v>4</v>
      </c>
      <c r="D150" s="23">
        <v>0</v>
      </c>
      <c r="E150" s="23">
        <v>1.4720187916666678</v>
      </c>
      <c r="F150" s="23">
        <f t="shared" si="26"/>
        <v>1.4720187916666678</v>
      </c>
      <c r="G150" s="34">
        <f t="shared" si="27"/>
        <v>0</v>
      </c>
      <c r="H150" s="79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</row>
    <row r="151" spans="1:20" s="13" customFormat="1" ht="26.25" customHeight="1" x14ac:dyDescent="0.25">
      <c r="A151" s="2" t="s">
        <v>178</v>
      </c>
      <c r="B151" s="10" t="s">
        <v>179</v>
      </c>
      <c r="C151" s="66" t="s">
        <v>4</v>
      </c>
      <c r="D151" s="23">
        <f t="shared" ref="D151" si="28">D121-D136</f>
        <v>761.43262668533521</v>
      </c>
      <c r="E151" s="23">
        <f t="shared" ref="E151" si="29">E121-E136</f>
        <v>-7135.4854768131036</v>
      </c>
      <c r="F151" s="23">
        <f t="shared" si="26"/>
        <v>-7896.9181034984385</v>
      </c>
      <c r="G151" s="34">
        <f t="shared" si="27"/>
        <v>-10.371131767593495</v>
      </c>
      <c r="H151" s="80" t="s">
        <v>719</v>
      </c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</row>
    <row r="152" spans="1:20" s="13" customFormat="1" ht="26.25" hidden="1" customHeight="1" outlineLevel="1" x14ac:dyDescent="0.25">
      <c r="A152" s="2" t="s">
        <v>180</v>
      </c>
      <c r="B152" s="3" t="s">
        <v>6</v>
      </c>
      <c r="C152" s="66" t="s">
        <v>4</v>
      </c>
      <c r="D152" s="23" t="s">
        <v>205</v>
      </c>
      <c r="E152" s="23" t="s">
        <v>205</v>
      </c>
      <c r="F152" s="23" t="e">
        <f t="shared" si="26"/>
        <v>#VALUE!</v>
      </c>
      <c r="G152" s="34">
        <f t="shared" si="27"/>
        <v>0</v>
      </c>
      <c r="H152" s="79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</row>
    <row r="153" spans="1:20" s="13" customFormat="1" ht="26.25" hidden="1" customHeight="1" outlineLevel="1" x14ac:dyDescent="0.25">
      <c r="A153" s="2" t="s">
        <v>181</v>
      </c>
      <c r="B153" s="6" t="s">
        <v>8</v>
      </c>
      <c r="C153" s="66" t="s">
        <v>4</v>
      </c>
      <c r="D153" s="23" t="s">
        <v>205</v>
      </c>
      <c r="E153" s="23" t="s">
        <v>205</v>
      </c>
      <c r="F153" s="23" t="e">
        <f t="shared" si="26"/>
        <v>#VALUE!</v>
      </c>
      <c r="G153" s="34">
        <f t="shared" si="27"/>
        <v>0</v>
      </c>
      <c r="H153" s="79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</row>
    <row r="154" spans="1:20" s="13" customFormat="1" ht="26.25" hidden="1" customHeight="1" outlineLevel="1" x14ac:dyDescent="0.25">
      <c r="A154" s="2" t="s">
        <v>182</v>
      </c>
      <c r="B154" s="6" t="s">
        <v>10</v>
      </c>
      <c r="C154" s="66" t="s">
        <v>4</v>
      </c>
      <c r="D154" s="23" t="s">
        <v>205</v>
      </c>
      <c r="E154" s="23" t="s">
        <v>205</v>
      </c>
      <c r="F154" s="23" t="e">
        <f t="shared" si="26"/>
        <v>#VALUE!</v>
      </c>
      <c r="G154" s="34">
        <f t="shared" si="27"/>
        <v>0</v>
      </c>
      <c r="H154" s="79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</row>
    <row r="155" spans="1:20" s="13" customFormat="1" ht="26.25" hidden="1" customHeight="1" outlineLevel="1" x14ac:dyDescent="0.25">
      <c r="A155" s="2" t="s">
        <v>183</v>
      </c>
      <c r="B155" s="6" t="s">
        <v>12</v>
      </c>
      <c r="C155" s="66" t="s">
        <v>4</v>
      </c>
      <c r="D155" s="23" t="s">
        <v>205</v>
      </c>
      <c r="E155" s="23" t="s">
        <v>205</v>
      </c>
      <c r="F155" s="23" t="e">
        <f t="shared" si="26"/>
        <v>#VALUE!</v>
      </c>
      <c r="G155" s="34">
        <f t="shared" si="27"/>
        <v>0</v>
      </c>
      <c r="H155" s="79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</row>
    <row r="156" spans="1:20" s="13" customFormat="1" ht="26.25" hidden="1" customHeight="1" outlineLevel="1" x14ac:dyDescent="0.25">
      <c r="A156" s="2" t="s">
        <v>184</v>
      </c>
      <c r="B156" s="3" t="s">
        <v>14</v>
      </c>
      <c r="C156" s="66" t="s">
        <v>4</v>
      </c>
      <c r="D156" s="23" t="s">
        <v>205</v>
      </c>
      <c r="E156" s="23" t="s">
        <v>205</v>
      </c>
      <c r="F156" s="23" t="e">
        <f t="shared" si="26"/>
        <v>#VALUE!</v>
      </c>
      <c r="G156" s="34">
        <f t="shared" si="27"/>
        <v>0</v>
      </c>
      <c r="H156" s="79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</row>
    <row r="157" spans="1:20" s="13" customFormat="1" ht="26.25" customHeight="1" collapsed="1" x14ac:dyDescent="0.25">
      <c r="A157" s="2" t="s">
        <v>185</v>
      </c>
      <c r="B157" s="3" t="s">
        <v>16</v>
      </c>
      <c r="C157" s="66" t="s">
        <v>4</v>
      </c>
      <c r="D157" s="23">
        <f t="shared" ref="D157" si="30">D127-D142</f>
        <v>-2481.0664089903144</v>
      </c>
      <c r="E157" s="23">
        <f t="shared" ref="E157" si="31">E127-E142</f>
        <v>-9523.460112685465</v>
      </c>
      <c r="F157" s="23">
        <f t="shared" si="26"/>
        <v>-7042.3937036951502</v>
      </c>
      <c r="G157" s="34">
        <f t="shared" si="27"/>
        <v>2.8384543348684876</v>
      </c>
      <c r="H157" s="79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</row>
    <row r="158" spans="1:20" s="13" customFormat="1" ht="26.25" hidden="1" customHeight="1" outlineLevel="1" x14ac:dyDescent="0.25">
      <c r="A158" s="2" t="s">
        <v>186</v>
      </c>
      <c r="B158" s="3" t="s">
        <v>18</v>
      </c>
      <c r="C158" s="66" t="s">
        <v>4</v>
      </c>
      <c r="D158" s="23" t="s">
        <v>205</v>
      </c>
      <c r="E158" s="23" t="s">
        <v>205</v>
      </c>
      <c r="F158" s="23" t="e">
        <f t="shared" si="26"/>
        <v>#VALUE!</v>
      </c>
      <c r="G158" s="34">
        <f t="shared" si="27"/>
        <v>0</v>
      </c>
      <c r="H158" s="79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</row>
    <row r="159" spans="1:20" s="13" customFormat="1" ht="26.25" customHeight="1" collapsed="1" x14ac:dyDescent="0.25">
      <c r="A159" s="2" t="s">
        <v>187</v>
      </c>
      <c r="B159" s="11" t="s">
        <v>20</v>
      </c>
      <c r="C159" s="66" t="s">
        <v>4</v>
      </c>
      <c r="D159" s="23">
        <f t="shared" ref="D159:D160" si="32">D129-D144</f>
        <v>3406.0798690750153</v>
      </c>
      <c r="E159" s="23">
        <f t="shared" ref="E159" si="33">E129-E144</f>
        <v>2829.8640072830513</v>
      </c>
      <c r="F159" s="23">
        <f t="shared" si="26"/>
        <v>-576.21586179196402</v>
      </c>
      <c r="G159" s="34">
        <f t="shared" si="27"/>
        <v>-0.16917273931936488</v>
      </c>
      <c r="H159" s="79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</row>
    <row r="160" spans="1:20" s="13" customFormat="1" ht="26.25" customHeight="1" x14ac:dyDescent="0.25">
      <c r="A160" s="2" t="s">
        <v>188</v>
      </c>
      <c r="B160" s="3" t="s">
        <v>22</v>
      </c>
      <c r="C160" s="66" t="s">
        <v>4</v>
      </c>
      <c r="D160" s="23">
        <f t="shared" si="32"/>
        <v>-171.65793752203604</v>
      </c>
      <c r="E160" s="23">
        <f t="shared" ref="E160" si="34">E130-E145</f>
        <v>-447.77744232735796</v>
      </c>
      <c r="F160" s="23">
        <f t="shared" si="26"/>
        <v>-276.11950480532192</v>
      </c>
      <c r="G160" s="34">
        <f t="shared" si="27"/>
        <v>1.6085449283105593</v>
      </c>
      <c r="H160" s="79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</row>
    <row r="161" spans="1:20" s="13" customFormat="1" ht="26.25" hidden="1" customHeight="1" outlineLevel="1" x14ac:dyDescent="0.25">
      <c r="A161" s="2" t="s">
        <v>189</v>
      </c>
      <c r="B161" s="3" t="s">
        <v>24</v>
      </c>
      <c r="C161" s="66" t="s">
        <v>4</v>
      </c>
      <c r="D161" s="23" t="s">
        <v>205</v>
      </c>
      <c r="E161" s="23" t="s">
        <v>205</v>
      </c>
      <c r="F161" s="23" t="e">
        <f t="shared" si="26"/>
        <v>#VALUE!</v>
      </c>
      <c r="G161" s="34">
        <f t="shared" si="27"/>
        <v>0</v>
      </c>
      <c r="H161" s="79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</row>
    <row r="162" spans="1:20" s="13" customFormat="1" ht="26.25" hidden="1" customHeight="1" outlineLevel="1" x14ac:dyDescent="0.25">
      <c r="A162" s="2" t="s">
        <v>190</v>
      </c>
      <c r="B162" s="11" t="s">
        <v>26</v>
      </c>
      <c r="C162" s="66" t="s">
        <v>4</v>
      </c>
      <c r="D162" s="23" t="s">
        <v>205</v>
      </c>
      <c r="E162" s="23" t="s">
        <v>205</v>
      </c>
      <c r="F162" s="23" t="e">
        <f t="shared" si="26"/>
        <v>#VALUE!</v>
      </c>
      <c r="G162" s="34">
        <f t="shared" si="27"/>
        <v>0</v>
      </c>
      <c r="H162" s="79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</row>
    <row r="163" spans="1:20" s="13" customFormat="1" ht="26.25" hidden="1" customHeight="1" outlineLevel="1" x14ac:dyDescent="0.25">
      <c r="A163" s="2" t="s">
        <v>191</v>
      </c>
      <c r="B163" s="7" t="s">
        <v>28</v>
      </c>
      <c r="C163" s="66" t="s">
        <v>4</v>
      </c>
      <c r="D163" s="23" t="s">
        <v>205</v>
      </c>
      <c r="E163" s="23" t="s">
        <v>205</v>
      </c>
      <c r="F163" s="23" t="e">
        <f t="shared" si="26"/>
        <v>#VALUE!</v>
      </c>
      <c r="G163" s="34">
        <f t="shared" si="27"/>
        <v>0</v>
      </c>
      <c r="H163" s="79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</row>
    <row r="164" spans="1:20" s="13" customFormat="1" ht="26.25" hidden="1" customHeight="1" outlineLevel="1" x14ac:dyDescent="0.25">
      <c r="A164" s="2" t="s">
        <v>192</v>
      </c>
      <c r="B164" s="7" t="s">
        <v>30</v>
      </c>
      <c r="C164" s="66" t="s">
        <v>4</v>
      </c>
      <c r="D164" s="23" t="s">
        <v>205</v>
      </c>
      <c r="E164" s="23" t="s">
        <v>205</v>
      </c>
      <c r="F164" s="23" t="e">
        <f t="shared" si="26"/>
        <v>#VALUE!</v>
      </c>
      <c r="G164" s="34">
        <f t="shared" si="27"/>
        <v>0</v>
      </c>
      <c r="H164" s="79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</row>
    <row r="165" spans="1:20" s="13" customFormat="1" ht="26.25" customHeight="1" collapsed="1" x14ac:dyDescent="0.25">
      <c r="A165" s="2" t="s">
        <v>193</v>
      </c>
      <c r="B165" s="3" t="s">
        <v>32</v>
      </c>
      <c r="C165" s="66" t="s">
        <v>4</v>
      </c>
      <c r="D165" s="23">
        <f t="shared" ref="D165" si="35">D135-D150</f>
        <v>8.0771041226666132</v>
      </c>
      <c r="E165" s="23">
        <f t="shared" ref="E165" si="36">E135-E150</f>
        <v>5.8880751666666704</v>
      </c>
      <c r="F165" s="23">
        <f t="shared" si="26"/>
        <v>-2.1890289559999427</v>
      </c>
      <c r="G165" s="34">
        <f t="shared" si="27"/>
        <v>-0.27101655776070971</v>
      </c>
      <c r="H165" s="79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</row>
    <row r="166" spans="1:20" s="13" customFormat="1" ht="26.25" customHeight="1" x14ac:dyDescent="0.25">
      <c r="A166" s="2" t="s">
        <v>194</v>
      </c>
      <c r="B166" s="10" t="s">
        <v>195</v>
      </c>
      <c r="C166" s="66" t="s">
        <v>4</v>
      </c>
      <c r="D166" s="23">
        <v>0</v>
      </c>
      <c r="E166" s="23">
        <v>0</v>
      </c>
      <c r="F166" s="23">
        <f t="shared" si="26"/>
        <v>0</v>
      </c>
      <c r="G166" s="34">
        <f t="shared" si="27"/>
        <v>0</v>
      </c>
      <c r="H166" s="79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</row>
    <row r="167" spans="1:20" s="13" customFormat="1" ht="26.25" customHeight="1" x14ac:dyDescent="0.25">
      <c r="A167" s="2" t="s">
        <v>196</v>
      </c>
      <c r="B167" s="5" t="s">
        <v>197</v>
      </c>
      <c r="C167" s="66" t="s">
        <v>4</v>
      </c>
      <c r="D167" s="23">
        <v>0</v>
      </c>
      <c r="E167" s="23">
        <v>0</v>
      </c>
      <c r="F167" s="23">
        <f t="shared" si="26"/>
        <v>0</v>
      </c>
      <c r="G167" s="34">
        <f t="shared" si="27"/>
        <v>0</v>
      </c>
      <c r="H167" s="79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</row>
    <row r="168" spans="1:20" s="13" customFormat="1" ht="26.25" customHeight="1" x14ac:dyDescent="0.25">
      <c r="A168" s="2" t="s">
        <v>198</v>
      </c>
      <c r="B168" s="5" t="s">
        <v>199</v>
      </c>
      <c r="C168" s="66" t="s">
        <v>4</v>
      </c>
      <c r="D168" s="23">
        <v>0</v>
      </c>
      <c r="E168" s="23">
        <v>0</v>
      </c>
      <c r="F168" s="23">
        <f t="shared" si="26"/>
        <v>0</v>
      </c>
      <c r="G168" s="34">
        <f t="shared" si="27"/>
        <v>0</v>
      </c>
      <c r="H168" s="79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</row>
    <row r="169" spans="1:20" s="13" customFormat="1" ht="26.25" customHeight="1" x14ac:dyDescent="0.25">
      <c r="A169" s="2" t="s">
        <v>200</v>
      </c>
      <c r="B169" s="5" t="s">
        <v>201</v>
      </c>
      <c r="C169" s="66" t="s">
        <v>4</v>
      </c>
      <c r="D169" s="23">
        <v>0</v>
      </c>
      <c r="E169" s="23">
        <v>0</v>
      </c>
      <c r="F169" s="23">
        <f t="shared" si="26"/>
        <v>0</v>
      </c>
      <c r="G169" s="34">
        <f t="shared" si="27"/>
        <v>0</v>
      </c>
      <c r="H169" s="79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</row>
    <row r="170" spans="1:20" s="13" customFormat="1" ht="26.25" customHeight="1" x14ac:dyDescent="0.25">
      <c r="A170" s="2" t="s">
        <v>202</v>
      </c>
      <c r="B170" s="5" t="s">
        <v>203</v>
      </c>
      <c r="C170" s="66" t="s">
        <v>4</v>
      </c>
      <c r="D170" s="23">
        <v>0</v>
      </c>
      <c r="E170" s="23">
        <v>0</v>
      </c>
      <c r="F170" s="23">
        <f t="shared" si="26"/>
        <v>0</v>
      </c>
      <c r="G170" s="34">
        <f t="shared" si="27"/>
        <v>0</v>
      </c>
      <c r="H170" s="79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</row>
    <row r="171" spans="1:20" s="13" customFormat="1" ht="26.25" customHeight="1" x14ac:dyDescent="0.25">
      <c r="A171" s="2" t="s">
        <v>204</v>
      </c>
      <c r="B171" s="10" t="s">
        <v>93</v>
      </c>
      <c r="C171" s="66" t="s">
        <v>205</v>
      </c>
      <c r="D171" s="23"/>
      <c r="E171" s="23"/>
      <c r="F171" s="23"/>
      <c r="G171" s="23"/>
      <c r="H171" s="79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</row>
    <row r="172" spans="1:20" s="13" customFormat="1" ht="26.25" customHeight="1" x14ac:dyDescent="0.25">
      <c r="A172" s="2" t="s">
        <v>206</v>
      </c>
      <c r="B172" s="5" t="s">
        <v>681</v>
      </c>
      <c r="C172" s="66" t="s">
        <v>4</v>
      </c>
      <c r="D172" s="23">
        <f t="shared" ref="D172" si="37">D121+D113+D70</f>
        <v>1137.8774456553349</v>
      </c>
      <c r="E172" s="23">
        <f>E121+E113+E70</f>
        <v>-6777.1174529333748</v>
      </c>
      <c r="F172" s="23">
        <f t="shared" ref="F172:F177" si="38">E172-D172</f>
        <v>-7914.9948985887095</v>
      </c>
      <c r="G172" s="34">
        <f t="shared" ref="G172:G177" si="39">IFERROR(F172/D172,0)</f>
        <v>-6.9559291545938375</v>
      </c>
      <c r="H172" s="79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</row>
    <row r="173" spans="1:20" s="13" customFormat="1" ht="26.25" customHeight="1" x14ac:dyDescent="0.25">
      <c r="A173" s="2" t="s">
        <v>207</v>
      </c>
      <c r="B173" s="5" t="s">
        <v>208</v>
      </c>
      <c r="C173" s="66" t="s">
        <v>4</v>
      </c>
      <c r="D173" s="23">
        <v>457.4614536599999</v>
      </c>
      <c r="E173" s="23">
        <v>457.46185311000005</v>
      </c>
      <c r="F173" s="23">
        <f t="shared" si="38"/>
        <v>3.994500001454071E-4</v>
      </c>
      <c r="G173" s="34">
        <f t="shared" si="39"/>
        <v>8.7318832428292685E-7</v>
      </c>
      <c r="H173" s="79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</row>
    <row r="174" spans="1:20" s="13" customFormat="1" ht="26.25" customHeight="1" x14ac:dyDescent="0.25">
      <c r="A174" s="2" t="s">
        <v>209</v>
      </c>
      <c r="B174" s="6" t="s">
        <v>210</v>
      </c>
      <c r="C174" s="66" t="s">
        <v>4</v>
      </c>
      <c r="D174" s="23">
        <v>147.84100000000001</v>
      </c>
      <c r="E174" s="23">
        <v>147.84098271000002</v>
      </c>
      <c r="F174" s="23">
        <f t="shared" si="38"/>
        <v>-1.7289999988179261E-5</v>
      </c>
      <c r="G174" s="34">
        <f t="shared" si="39"/>
        <v>-1.1694996643812785E-7</v>
      </c>
      <c r="H174" s="79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</row>
    <row r="175" spans="1:20" s="13" customFormat="1" ht="26.25" customHeight="1" x14ac:dyDescent="0.25">
      <c r="A175" s="2" t="s">
        <v>211</v>
      </c>
      <c r="B175" s="5" t="s">
        <v>212</v>
      </c>
      <c r="C175" s="66" t="s">
        <v>4</v>
      </c>
      <c r="D175" s="23">
        <v>107.84098271000001</v>
      </c>
      <c r="E175" s="23">
        <v>644.87491083999998</v>
      </c>
      <c r="F175" s="23">
        <f t="shared" si="38"/>
        <v>537.03392812999994</v>
      </c>
      <c r="G175" s="34">
        <f t="shared" si="39"/>
        <v>4.9798686420927911</v>
      </c>
      <c r="H175" s="79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</row>
    <row r="176" spans="1:20" s="13" customFormat="1" ht="26.25" customHeight="1" x14ac:dyDescent="0.25">
      <c r="A176" s="2" t="s">
        <v>213</v>
      </c>
      <c r="B176" s="6" t="s">
        <v>214</v>
      </c>
      <c r="C176" s="66" t="s">
        <v>4</v>
      </c>
      <c r="D176" s="23">
        <v>107.84098271000001</v>
      </c>
      <c r="E176" s="23">
        <v>147.84098270999996</v>
      </c>
      <c r="F176" s="23">
        <f t="shared" si="38"/>
        <v>39.999999999999957</v>
      </c>
      <c r="G176" s="34">
        <f t="shared" si="39"/>
        <v>0.37091650126710862</v>
      </c>
      <c r="H176" s="79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</row>
    <row r="177" spans="1:20" s="13" customFormat="1" ht="26.25" customHeight="1" x14ac:dyDescent="0.25">
      <c r="A177" s="2" t="s">
        <v>215</v>
      </c>
      <c r="B177" s="5" t="s">
        <v>682</v>
      </c>
      <c r="C177" s="66" t="s">
        <v>205</v>
      </c>
      <c r="D177" s="23">
        <f t="shared" ref="D177" si="40">D175/D172</f>
        <v>9.4773811645323031E-2</v>
      </c>
      <c r="E177" s="23">
        <f>E175/E172</f>
        <v>-9.5154749097770983E-2</v>
      </c>
      <c r="F177" s="23">
        <f t="shared" si="38"/>
        <v>-0.189928560743094</v>
      </c>
      <c r="G177" s="34">
        <f t="shared" si="39"/>
        <v>-2.0040194379210319</v>
      </c>
      <c r="H177" s="79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</row>
    <row r="178" spans="1:20" s="13" customFormat="1" ht="26.25" customHeight="1" x14ac:dyDescent="0.25">
      <c r="A178" s="77" t="s">
        <v>709</v>
      </c>
      <c r="B178" s="65"/>
      <c r="C178" s="65"/>
      <c r="D178" s="65"/>
      <c r="E178" s="65"/>
      <c r="F178" s="65"/>
      <c r="G178" s="65"/>
      <c r="H178" s="78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</row>
    <row r="179" spans="1:20" s="13" customFormat="1" ht="26.25" customHeight="1" x14ac:dyDescent="0.25">
      <c r="A179" s="2" t="s">
        <v>216</v>
      </c>
      <c r="B179" s="10" t="s">
        <v>217</v>
      </c>
      <c r="C179" s="66" t="s">
        <v>4</v>
      </c>
      <c r="D179" s="23">
        <v>14467.257955318069</v>
      </c>
      <c r="E179" s="23">
        <f>E185+E187+E188+E196</f>
        <v>16580.621442131</v>
      </c>
      <c r="F179" s="23">
        <f t="shared" ref="F179:F242" si="41">E179-D179</f>
        <v>2113.3634868129302</v>
      </c>
      <c r="G179" s="34">
        <f t="shared" ref="G179:G242" si="42">IFERROR(F179/D179,0)</f>
        <v>0.14607906303599652</v>
      </c>
      <c r="H179" s="79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</row>
    <row r="180" spans="1:20" s="13" customFormat="1" ht="26.25" hidden="1" customHeight="1" outlineLevel="1" x14ac:dyDescent="0.25">
      <c r="A180" s="2" t="s">
        <v>218</v>
      </c>
      <c r="B180" s="3" t="s">
        <v>6</v>
      </c>
      <c r="C180" s="66" t="s">
        <v>4</v>
      </c>
      <c r="D180" s="23" t="s">
        <v>205</v>
      </c>
      <c r="E180" s="23" t="s">
        <v>205</v>
      </c>
      <c r="F180" s="23" t="e">
        <f t="shared" si="41"/>
        <v>#VALUE!</v>
      </c>
      <c r="G180" s="34">
        <f t="shared" si="42"/>
        <v>0</v>
      </c>
      <c r="H180" s="79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</row>
    <row r="181" spans="1:20" s="13" customFormat="1" ht="26.25" hidden="1" customHeight="1" outlineLevel="1" x14ac:dyDescent="0.25">
      <c r="A181" s="2" t="s">
        <v>219</v>
      </c>
      <c r="B181" s="6" t="s">
        <v>8</v>
      </c>
      <c r="C181" s="66" t="s">
        <v>4</v>
      </c>
      <c r="D181" s="23" t="s">
        <v>205</v>
      </c>
      <c r="E181" s="23" t="s">
        <v>205</v>
      </c>
      <c r="F181" s="23" t="e">
        <f t="shared" si="41"/>
        <v>#VALUE!</v>
      </c>
      <c r="G181" s="34">
        <f t="shared" si="42"/>
        <v>0</v>
      </c>
      <c r="H181" s="79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</row>
    <row r="182" spans="1:20" s="13" customFormat="1" ht="26.25" hidden="1" customHeight="1" outlineLevel="1" x14ac:dyDescent="0.25">
      <c r="A182" s="2" t="s">
        <v>220</v>
      </c>
      <c r="B182" s="6" t="s">
        <v>10</v>
      </c>
      <c r="C182" s="66" t="s">
        <v>4</v>
      </c>
      <c r="D182" s="23" t="s">
        <v>205</v>
      </c>
      <c r="E182" s="23" t="s">
        <v>205</v>
      </c>
      <c r="F182" s="23" t="e">
        <f t="shared" si="41"/>
        <v>#VALUE!</v>
      </c>
      <c r="G182" s="34">
        <f t="shared" si="42"/>
        <v>0</v>
      </c>
      <c r="H182" s="79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</row>
    <row r="183" spans="1:20" s="13" customFormat="1" ht="26.25" hidden="1" customHeight="1" outlineLevel="1" x14ac:dyDescent="0.25">
      <c r="A183" s="2" t="s">
        <v>221</v>
      </c>
      <c r="B183" s="6" t="s">
        <v>12</v>
      </c>
      <c r="C183" s="66" t="s">
        <v>4</v>
      </c>
      <c r="D183" s="23" t="s">
        <v>205</v>
      </c>
      <c r="E183" s="23" t="s">
        <v>205</v>
      </c>
      <c r="F183" s="23" t="e">
        <f t="shared" si="41"/>
        <v>#VALUE!</v>
      </c>
      <c r="G183" s="34">
        <f t="shared" si="42"/>
        <v>0</v>
      </c>
      <c r="H183" s="79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</row>
    <row r="184" spans="1:20" s="13" customFormat="1" ht="26.25" hidden="1" customHeight="1" outlineLevel="1" x14ac:dyDescent="0.25">
      <c r="A184" s="2" t="s">
        <v>222</v>
      </c>
      <c r="B184" s="3" t="s">
        <v>14</v>
      </c>
      <c r="C184" s="66" t="s">
        <v>4</v>
      </c>
      <c r="D184" s="23" t="s">
        <v>205</v>
      </c>
      <c r="E184" s="23" t="s">
        <v>205</v>
      </c>
      <c r="F184" s="23" t="e">
        <f t="shared" si="41"/>
        <v>#VALUE!</v>
      </c>
      <c r="G184" s="34">
        <f t="shared" si="42"/>
        <v>0</v>
      </c>
      <c r="H184" s="79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</row>
    <row r="185" spans="1:20" s="13" customFormat="1" ht="26.25" customHeight="1" collapsed="1" x14ac:dyDescent="0.25">
      <c r="A185" s="2" t="s">
        <v>223</v>
      </c>
      <c r="B185" s="3" t="s">
        <v>16</v>
      </c>
      <c r="C185" s="66" t="s">
        <v>4</v>
      </c>
      <c r="D185" s="23">
        <v>0</v>
      </c>
      <c r="E185" s="23">
        <v>0</v>
      </c>
      <c r="F185" s="23">
        <f t="shared" si="41"/>
        <v>0</v>
      </c>
      <c r="G185" s="34">
        <f t="shared" si="42"/>
        <v>0</v>
      </c>
      <c r="H185" s="79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</row>
    <row r="186" spans="1:20" s="13" customFormat="1" ht="26.25" hidden="1" customHeight="1" outlineLevel="1" x14ac:dyDescent="0.25">
      <c r="A186" s="2" t="s">
        <v>224</v>
      </c>
      <c r="B186" s="3" t="s">
        <v>18</v>
      </c>
      <c r="C186" s="66" t="s">
        <v>4</v>
      </c>
      <c r="D186" s="23" t="s">
        <v>205</v>
      </c>
      <c r="E186" s="23" t="s">
        <v>205</v>
      </c>
      <c r="F186" s="23" t="e">
        <f t="shared" si="41"/>
        <v>#VALUE!</v>
      </c>
      <c r="G186" s="34">
        <f t="shared" si="42"/>
        <v>0</v>
      </c>
      <c r="H186" s="79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</row>
    <row r="187" spans="1:20" s="13" customFormat="1" ht="26.25" customHeight="1" collapsed="1" x14ac:dyDescent="0.25">
      <c r="A187" s="2" t="s">
        <v>225</v>
      </c>
      <c r="B187" s="3" t="s">
        <v>20</v>
      </c>
      <c r="C187" s="66" t="s">
        <v>4</v>
      </c>
      <c r="D187" s="23">
        <v>556.76349159999995</v>
      </c>
      <c r="E187" s="23">
        <v>3634.9351495999999</v>
      </c>
      <c r="F187" s="23">
        <f t="shared" si="41"/>
        <v>3078.1716580000002</v>
      </c>
      <c r="G187" s="34">
        <f t="shared" si="42"/>
        <v>5.528688041584946</v>
      </c>
      <c r="H187" s="79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</row>
    <row r="188" spans="1:20" s="13" customFormat="1" ht="26.25" customHeight="1" x14ac:dyDescent="0.25">
      <c r="A188" s="2" t="s">
        <v>226</v>
      </c>
      <c r="B188" s="3" t="s">
        <v>22</v>
      </c>
      <c r="C188" s="66" t="s">
        <v>4</v>
      </c>
      <c r="D188" s="23">
        <v>13076.882567921046</v>
      </c>
      <c r="E188" s="23">
        <v>12261.101513190997</v>
      </c>
      <c r="F188" s="23">
        <f t="shared" si="41"/>
        <v>-815.78105473004871</v>
      </c>
      <c r="G188" s="34">
        <f t="shared" si="42"/>
        <v>-6.2383450374575093E-2</v>
      </c>
      <c r="H188" s="79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</row>
    <row r="189" spans="1:20" s="13" customFormat="1" ht="26.25" hidden="1" customHeight="1" outlineLevel="1" x14ac:dyDescent="0.25">
      <c r="A189" s="2" t="s">
        <v>227</v>
      </c>
      <c r="B189" s="3" t="s">
        <v>24</v>
      </c>
      <c r="C189" s="66" t="s">
        <v>4</v>
      </c>
      <c r="D189" s="23" t="s">
        <v>205</v>
      </c>
      <c r="E189" s="23" t="s">
        <v>205</v>
      </c>
      <c r="F189" s="23" t="e">
        <f t="shared" si="41"/>
        <v>#VALUE!</v>
      </c>
      <c r="G189" s="34">
        <f t="shared" si="42"/>
        <v>0</v>
      </c>
      <c r="H189" s="79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</row>
    <row r="190" spans="1:20" s="13" customFormat="1" ht="26.25" hidden="1" customHeight="1" outlineLevel="1" x14ac:dyDescent="0.25">
      <c r="A190" s="2" t="s">
        <v>228</v>
      </c>
      <c r="B190" s="11" t="s">
        <v>26</v>
      </c>
      <c r="C190" s="66" t="s">
        <v>4</v>
      </c>
      <c r="D190" s="23" t="s">
        <v>205</v>
      </c>
      <c r="E190" s="23" t="s">
        <v>205</v>
      </c>
      <c r="F190" s="23" t="e">
        <f t="shared" si="41"/>
        <v>#VALUE!</v>
      </c>
      <c r="G190" s="34">
        <f t="shared" si="42"/>
        <v>0</v>
      </c>
      <c r="H190" s="79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</row>
    <row r="191" spans="1:20" s="13" customFormat="1" ht="26.25" hidden="1" customHeight="1" outlineLevel="1" x14ac:dyDescent="0.25">
      <c r="A191" s="2" t="s">
        <v>229</v>
      </c>
      <c r="B191" s="7" t="s">
        <v>28</v>
      </c>
      <c r="C191" s="66" t="s">
        <v>4</v>
      </c>
      <c r="D191" s="23" t="s">
        <v>205</v>
      </c>
      <c r="E191" s="23" t="s">
        <v>205</v>
      </c>
      <c r="F191" s="23" t="e">
        <f t="shared" si="41"/>
        <v>#VALUE!</v>
      </c>
      <c r="G191" s="34">
        <f t="shared" si="42"/>
        <v>0</v>
      </c>
      <c r="H191" s="79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</row>
    <row r="192" spans="1:20" s="13" customFormat="1" ht="26.25" hidden="1" customHeight="1" outlineLevel="1" x14ac:dyDescent="0.25">
      <c r="A192" s="2" t="s">
        <v>230</v>
      </c>
      <c r="B192" s="7" t="s">
        <v>30</v>
      </c>
      <c r="C192" s="66" t="s">
        <v>4</v>
      </c>
      <c r="D192" s="23" t="s">
        <v>205</v>
      </c>
      <c r="E192" s="23" t="s">
        <v>205</v>
      </c>
      <c r="F192" s="23" t="e">
        <f t="shared" si="41"/>
        <v>#VALUE!</v>
      </c>
      <c r="G192" s="34">
        <f t="shared" si="42"/>
        <v>0</v>
      </c>
      <c r="H192" s="79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</row>
    <row r="193" spans="1:20" s="13" customFormat="1" ht="26.25" hidden="1" customHeight="1" outlineLevel="1" x14ac:dyDescent="0.25">
      <c r="A193" s="2" t="s">
        <v>231</v>
      </c>
      <c r="B193" s="5" t="s">
        <v>232</v>
      </c>
      <c r="C193" s="66" t="s">
        <v>4</v>
      </c>
      <c r="D193" s="23">
        <f>D194+D195</f>
        <v>697.93223607702294</v>
      </c>
      <c r="E193" s="23" t="s">
        <v>205</v>
      </c>
      <c r="F193" s="23" t="e">
        <f t="shared" si="41"/>
        <v>#VALUE!</v>
      </c>
      <c r="G193" s="34">
        <f t="shared" si="42"/>
        <v>0</v>
      </c>
      <c r="H193" s="79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</row>
    <row r="194" spans="1:20" s="13" customFormat="1" ht="26.25" hidden="1" customHeight="1" outlineLevel="1" x14ac:dyDescent="0.25">
      <c r="A194" s="2" t="s">
        <v>233</v>
      </c>
      <c r="B194" s="6" t="s">
        <v>234</v>
      </c>
      <c r="C194" s="66" t="s">
        <v>4</v>
      </c>
      <c r="D194" s="23">
        <v>637.93223607702294</v>
      </c>
      <c r="E194" s="23" t="s">
        <v>205</v>
      </c>
      <c r="F194" s="23" t="e">
        <f t="shared" si="41"/>
        <v>#VALUE!</v>
      </c>
      <c r="G194" s="34">
        <f t="shared" si="42"/>
        <v>0</v>
      </c>
      <c r="H194" s="79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</row>
    <row r="195" spans="1:20" s="13" customFormat="1" ht="26.25" hidden="1" customHeight="1" outlineLevel="1" x14ac:dyDescent="0.25">
      <c r="A195" s="2" t="s">
        <v>235</v>
      </c>
      <c r="B195" s="6" t="s">
        <v>236</v>
      </c>
      <c r="C195" s="66" t="s">
        <v>4</v>
      </c>
      <c r="D195" s="23">
        <v>60</v>
      </c>
      <c r="E195" s="23" t="s">
        <v>205</v>
      </c>
      <c r="F195" s="23" t="e">
        <f t="shared" si="41"/>
        <v>#VALUE!</v>
      </c>
      <c r="G195" s="34">
        <f t="shared" si="42"/>
        <v>0</v>
      </c>
      <c r="H195" s="79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</row>
    <row r="196" spans="1:20" s="13" customFormat="1" ht="26.25" customHeight="1" collapsed="1" x14ac:dyDescent="0.25">
      <c r="A196" s="2" t="s">
        <v>237</v>
      </c>
      <c r="B196" s="3" t="s">
        <v>32</v>
      </c>
      <c r="C196" s="66" t="s">
        <v>4</v>
      </c>
      <c r="D196" s="23">
        <f>D179-D185-D187-D188-D193</f>
        <v>135.67965972000002</v>
      </c>
      <c r="E196" s="23">
        <v>684.58477934000257</v>
      </c>
      <c r="F196" s="23">
        <f t="shared" si="41"/>
        <v>548.90511962000255</v>
      </c>
      <c r="G196" s="34">
        <f t="shared" si="42"/>
        <v>4.0455962282981064</v>
      </c>
      <c r="H196" s="79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</row>
    <row r="197" spans="1:20" s="13" customFormat="1" ht="26.25" customHeight="1" x14ac:dyDescent="0.25">
      <c r="A197" s="2" t="s">
        <v>238</v>
      </c>
      <c r="B197" s="10" t="s">
        <v>239</v>
      </c>
      <c r="C197" s="66" t="s">
        <v>4</v>
      </c>
      <c r="D197" s="23">
        <v>14588.570152209584</v>
      </c>
      <c r="E197" s="23">
        <v>14562.722245427</v>
      </c>
      <c r="F197" s="23">
        <f t="shared" si="41"/>
        <v>-25.847906782584687</v>
      </c>
      <c r="G197" s="34">
        <f t="shared" si="42"/>
        <v>-1.7717916501001137E-3</v>
      </c>
      <c r="H197" s="79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</row>
    <row r="198" spans="1:20" s="13" customFormat="1" ht="26.25" customHeight="1" x14ac:dyDescent="0.25">
      <c r="A198" s="2" t="s">
        <v>240</v>
      </c>
      <c r="B198" s="5" t="s">
        <v>241</v>
      </c>
      <c r="C198" s="66" t="s">
        <v>4</v>
      </c>
      <c r="D198" s="23">
        <v>114.79670399999999</v>
      </c>
      <c r="E198" s="23">
        <v>136.31797584999998</v>
      </c>
      <c r="F198" s="23">
        <f t="shared" si="41"/>
        <v>21.521271849999991</v>
      </c>
      <c r="G198" s="34">
        <f t="shared" si="42"/>
        <v>0.18747290732319277</v>
      </c>
      <c r="H198" s="79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</row>
    <row r="199" spans="1:20" s="13" customFormat="1" ht="26.25" customHeight="1" x14ac:dyDescent="0.25">
      <c r="A199" s="2" t="s">
        <v>242</v>
      </c>
      <c r="B199" s="5" t="s">
        <v>243</v>
      </c>
      <c r="C199" s="66" t="s">
        <v>4</v>
      </c>
      <c r="D199" s="23">
        <f>D200+D201+D202</f>
        <v>9877.9599956140191</v>
      </c>
      <c r="E199" s="23">
        <f>E200+E201+E202</f>
        <v>9952.2019921699994</v>
      </c>
      <c r="F199" s="23">
        <f t="shared" si="41"/>
        <v>74.241996555980222</v>
      </c>
      <c r="G199" s="34">
        <f t="shared" si="42"/>
        <v>7.5159239953335429E-3</v>
      </c>
      <c r="H199" s="79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</row>
    <row r="200" spans="1:20" s="13" customFormat="1" ht="26.25" customHeight="1" x14ac:dyDescent="0.25">
      <c r="A200" s="2" t="s">
        <v>244</v>
      </c>
      <c r="B200" s="6" t="s">
        <v>245</v>
      </c>
      <c r="C200" s="66" t="s">
        <v>4</v>
      </c>
      <c r="D200" s="23">
        <v>9514.9999995902544</v>
      </c>
      <c r="E200" s="23">
        <v>9636.8568134500001</v>
      </c>
      <c r="F200" s="23">
        <f t="shared" si="41"/>
        <v>121.85681385974567</v>
      </c>
      <c r="G200" s="34">
        <f t="shared" si="42"/>
        <v>1.2806811756699234E-2</v>
      </c>
      <c r="H200" s="79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</row>
    <row r="201" spans="1:20" s="13" customFormat="1" ht="26.25" customHeight="1" x14ac:dyDescent="0.25">
      <c r="A201" s="2" t="s">
        <v>246</v>
      </c>
      <c r="B201" s="6" t="s">
        <v>247</v>
      </c>
      <c r="C201" s="66" t="s">
        <v>4</v>
      </c>
      <c r="D201" s="23">
        <v>362.9599960237652</v>
      </c>
      <c r="E201" s="23">
        <v>315.34517871999998</v>
      </c>
      <c r="F201" s="23">
        <f t="shared" si="41"/>
        <v>-47.614817303765221</v>
      </c>
      <c r="G201" s="34">
        <f t="shared" si="42"/>
        <v>-0.13118475265976032</v>
      </c>
      <c r="H201" s="79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</row>
    <row r="202" spans="1:20" s="13" customFormat="1" ht="26.25" customHeight="1" x14ac:dyDescent="0.25">
      <c r="A202" s="2" t="s">
        <v>248</v>
      </c>
      <c r="B202" s="6" t="s">
        <v>249</v>
      </c>
      <c r="C202" s="66" t="s">
        <v>4</v>
      </c>
      <c r="D202" s="23">
        <v>0</v>
      </c>
      <c r="E202" s="23">
        <v>0</v>
      </c>
      <c r="F202" s="23">
        <f t="shared" si="41"/>
        <v>0</v>
      </c>
      <c r="G202" s="34">
        <f t="shared" si="42"/>
        <v>0</v>
      </c>
      <c r="H202" s="79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</row>
    <row r="203" spans="1:20" s="13" customFormat="1" ht="26.25" customHeight="1" x14ac:dyDescent="0.25">
      <c r="A203" s="2" t="s">
        <v>250</v>
      </c>
      <c r="B203" s="5" t="s">
        <v>251</v>
      </c>
      <c r="C203" s="66" t="s">
        <v>4</v>
      </c>
      <c r="D203" s="23">
        <v>647.74123993391026</v>
      </c>
      <c r="E203" s="23">
        <v>691.31470507999995</v>
      </c>
      <c r="F203" s="23">
        <f t="shared" si="41"/>
        <v>43.573465146089688</v>
      </c>
      <c r="G203" s="34">
        <f t="shared" si="42"/>
        <v>6.7269864044067249E-2</v>
      </c>
      <c r="H203" s="79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</row>
    <row r="204" spans="1:20" s="13" customFormat="1" ht="26.25" customHeight="1" x14ac:dyDescent="0.25">
      <c r="A204" s="2" t="s">
        <v>252</v>
      </c>
      <c r="B204" s="5" t="s">
        <v>253</v>
      </c>
      <c r="C204" s="66" t="s">
        <v>4</v>
      </c>
      <c r="D204" s="23">
        <v>107.63553357962209</v>
      </c>
      <c r="E204" s="23">
        <v>106.97129126</v>
      </c>
      <c r="F204" s="23">
        <f t="shared" si="41"/>
        <v>-0.66424231962209035</v>
      </c>
      <c r="G204" s="34">
        <f t="shared" si="42"/>
        <v>-6.1712177896226534E-3</v>
      </c>
      <c r="H204" s="79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</row>
    <row r="205" spans="1:20" s="13" customFormat="1" ht="26.25" customHeight="1" x14ac:dyDescent="0.25">
      <c r="A205" s="2" t="s">
        <v>254</v>
      </c>
      <c r="B205" s="5" t="s">
        <v>255</v>
      </c>
      <c r="C205" s="66" t="s">
        <v>4</v>
      </c>
      <c r="D205" s="23">
        <v>0</v>
      </c>
      <c r="E205" s="23">
        <v>0</v>
      </c>
      <c r="F205" s="23">
        <f>E205-D205</f>
        <v>0</v>
      </c>
      <c r="G205" s="34">
        <f t="shared" si="42"/>
        <v>0</v>
      </c>
      <c r="H205" s="79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</row>
    <row r="206" spans="1:20" s="13" customFormat="1" ht="26.25" customHeight="1" x14ac:dyDescent="0.25">
      <c r="A206" s="2" t="s">
        <v>256</v>
      </c>
      <c r="B206" s="5" t="s">
        <v>257</v>
      </c>
      <c r="C206" s="66" t="s">
        <v>4</v>
      </c>
      <c r="D206" s="23">
        <f>D69/1.304</f>
        <v>1640.8925633237454</v>
      </c>
      <c r="E206" s="23">
        <v>1597.85162894</v>
      </c>
      <c r="F206" s="23">
        <f t="shared" si="41"/>
        <v>-43.04093438374548</v>
      </c>
      <c r="G206" s="34">
        <f t="shared" si="42"/>
        <v>-2.6230196507541593E-2</v>
      </c>
      <c r="H206" s="79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</row>
    <row r="207" spans="1:20" s="13" customFormat="1" ht="26.25" customHeight="1" x14ac:dyDescent="0.25">
      <c r="A207" s="2" t="s">
        <v>258</v>
      </c>
      <c r="B207" s="5" t="s">
        <v>259</v>
      </c>
      <c r="C207" s="66" t="s">
        <v>4</v>
      </c>
      <c r="D207" s="23">
        <f>D206*0.304</f>
        <v>498.83133925041858</v>
      </c>
      <c r="E207" s="23">
        <v>477.04579304999999</v>
      </c>
      <c r="F207" s="23">
        <f t="shared" si="41"/>
        <v>-21.785546200418594</v>
      </c>
      <c r="G207" s="34">
        <f t="shared" si="42"/>
        <v>-4.3673170641514207E-2</v>
      </c>
      <c r="H207" s="79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</row>
    <row r="208" spans="1:20" s="13" customFormat="1" ht="26.25" customHeight="1" x14ac:dyDescent="0.25">
      <c r="A208" s="2" t="s">
        <v>260</v>
      </c>
      <c r="B208" s="5" t="s">
        <v>261</v>
      </c>
      <c r="C208" s="66" t="s">
        <v>4</v>
      </c>
      <c r="D208" s="23">
        <v>86.171006736296107</v>
      </c>
      <c r="E208" s="23">
        <v>-183.32826206999994</v>
      </c>
      <c r="F208" s="23">
        <f t="shared" si="41"/>
        <v>-269.49926880629607</v>
      </c>
      <c r="G208" s="34">
        <f t="shared" si="42"/>
        <v>-3.1274935620867041</v>
      </c>
      <c r="H208" s="79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</row>
    <row r="209" spans="1:20" s="13" customFormat="1" ht="26.25" customHeight="1" x14ac:dyDescent="0.25">
      <c r="A209" s="2" t="s">
        <v>262</v>
      </c>
      <c r="B209" s="6" t="s">
        <v>263</v>
      </c>
      <c r="C209" s="66" t="s">
        <v>4</v>
      </c>
      <c r="D209" s="23">
        <v>0</v>
      </c>
      <c r="E209" s="23">
        <v>0</v>
      </c>
      <c r="F209" s="23">
        <f t="shared" si="41"/>
        <v>0</v>
      </c>
      <c r="G209" s="34">
        <f t="shared" si="42"/>
        <v>0</v>
      </c>
      <c r="H209" s="79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</row>
    <row r="210" spans="1:20" s="13" customFormat="1" ht="26.25" customHeight="1" x14ac:dyDescent="0.25">
      <c r="A210" s="2" t="s">
        <v>264</v>
      </c>
      <c r="B210" s="5" t="s">
        <v>265</v>
      </c>
      <c r="C210" s="66" t="s">
        <v>4</v>
      </c>
      <c r="D210" s="23">
        <v>368.23152154559995</v>
      </c>
      <c r="E210" s="23">
        <v>563.89340387000004</v>
      </c>
      <c r="F210" s="23">
        <f t="shared" si="41"/>
        <v>195.6618823244001</v>
      </c>
      <c r="G210" s="34">
        <f t="shared" si="42"/>
        <v>0.53135560340716326</v>
      </c>
      <c r="H210" s="79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</row>
    <row r="211" spans="1:20" s="13" customFormat="1" ht="26.25" customHeight="1" x14ac:dyDescent="0.25">
      <c r="A211" s="2" t="s">
        <v>266</v>
      </c>
      <c r="B211" s="5" t="s">
        <v>267</v>
      </c>
      <c r="C211" s="66" t="s">
        <v>4</v>
      </c>
      <c r="D211" s="23">
        <v>62.896238440560097</v>
      </c>
      <c r="E211" s="23">
        <v>163.13381565999993</v>
      </c>
      <c r="F211" s="23">
        <f t="shared" si="41"/>
        <v>100.23757721943983</v>
      </c>
      <c r="G211" s="34">
        <f t="shared" si="42"/>
        <v>1.5936974881919059</v>
      </c>
      <c r="H211" s="79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</row>
    <row r="212" spans="1:20" s="13" customFormat="1" ht="26.25" customHeight="1" x14ac:dyDescent="0.25">
      <c r="A212" s="2" t="s">
        <v>268</v>
      </c>
      <c r="B212" s="5" t="s">
        <v>269</v>
      </c>
      <c r="C212" s="66" t="s">
        <v>4</v>
      </c>
      <c r="D212" s="23">
        <v>46.798193862674005</v>
      </c>
      <c r="E212" s="23">
        <v>27.213458699999997</v>
      </c>
      <c r="F212" s="23">
        <f t="shared" si="41"/>
        <v>-19.584735162674008</v>
      </c>
      <c r="G212" s="34">
        <f t="shared" si="42"/>
        <v>-0.41849339784659279</v>
      </c>
      <c r="H212" s="79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</row>
    <row r="213" spans="1:20" s="13" customFormat="1" ht="26.25" customHeight="1" x14ac:dyDescent="0.25">
      <c r="A213" s="2" t="s">
        <v>270</v>
      </c>
      <c r="B213" s="5" t="s">
        <v>271</v>
      </c>
      <c r="C213" s="66" t="s">
        <v>4</v>
      </c>
      <c r="D213" s="23">
        <v>385.49246355999998</v>
      </c>
      <c r="E213" s="23">
        <v>309.62087458999997</v>
      </c>
      <c r="F213" s="23">
        <f t="shared" si="41"/>
        <v>-75.871588970000005</v>
      </c>
      <c r="G213" s="34">
        <f t="shared" si="42"/>
        <v>-0.19681730809814124</v>
      </c>
      <c r="H213" s="79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</row>
    <row r="214" spans="1:20" s="13" customFormat="1" ht="26.25" customHeight="1" x14ac:dyDescent="0.25">
      <c r="A214" s="2" t="s">
        <v>272</v>
      </c>
      <c r="B214" s="5" t="s">
        <v>273</v>
      </c>
      <c r="C214" s="66" t="s">
        <v>4</v>
      </c>
      <c r="D214" s="23">
        <f>D197-D198-D199-D203-D204-D205-D206-D207-D208-D210-D211-D212-D213</f>
        <v>751.12335236273861</v>
      </c>
      <c r="E214" s="23">
        <f>E197-E198-E199-E203-E204-E205-E206-E207-E208-E210-E211-E212-E213</f>
        <v>720.48556832700149</v>
      </c>
      <c r="F214" s="23">
        <f t="shared" si="41"/>
        <v>-30.637784035737127</v>
      </c>
      <c r="G214" s="34">
        <f t="shared" si="42"/>
        <v>-4.078928439564914E-2</v>
      </c>
      <c r="H214" s="79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</row>
    <row r="215" spans="1:20" s="13" customFormat="1" ht="26.25" customHeight="1" x14ac:dyDescent="0.25">
      <c r="A215" s="2" t="s">
        <v>274</v>
      </c>
      <c r="B215" s="10" t="s">
        <v>275</v>
      </c>
      <c r="C215" s="66" t="s">
        <v>4</v>
      </c>
      <c r="D215" s="23">
        <v>0</v>
      </c>
      <c r="E215" s="23">
        <v>0</v>
      </c>
      <c r="F215" s="23">
        <f t="shared" si="41"/>
        <v>0</v>
      </c>
      <c r="G215" s="34">
        <f t="shared" si="42"/>
        <v>0</v>
      </c>
      <c r="H215" s="79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</row>
    <row r="216" spans="1:20" s="13" customFormat="1" ht="26.25" customHeight="1" x14ac:dyDescent="0.25">
      <c r="A216" s="2" t="s">
        <v>276</v>
      </c>
      <c r="B216" s="5" t="s">
        <v>277</v>
      </c>
      <c r="C216" s="66" t="s">
        <v>4</v>
      </c>
      <c r="D216" s="23">
        <v>0</v>
      </c>
      <c r="E216" s="23">
        <v>0</v>
      </c>
      <c r="F216" s="23">
        <f t="shared" si="41"/>
        <v>0</v>
      </c>
      <c r="G216" s="34">
        <f t="shared" si="42"/>
        <v>0</v>
      </c>
      <c r="H216" s="79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</row>
    <row r="217" spans="1:20" s="13" customFormat="1" ht="26.25" customHeight="1" x14ac:dyDescent="0.25">
      <c r="A217" s="2" t="s">
        <v>278</v>
      </c>
      <c r="B217" s="5" t="s">
        <v>279</v>
      </c>
      <c r="C217" s="66" t="s">
        <v>4</v>
      </c>
      <c r="D217" s="23">
        <v>0</v>
      </c>
      <c r="E217" s="23">
        <v>0</v>
      </c>
      <c r="F217" s="23">
        <f t="shared" si="41"/>
        <v>0</v>
      </c>
      <c r="G217" s="34">
        <f t="shared" si="42"/>
        <v>0</v>
      </c>
      <c r="H217" s="79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</row>
    <row r="218" spans="1:20" s="13" customFormat="1" ht="26.25" customHeight="1" x14ac:dyDescent="0.25">
      <c r="A218" s="2" t="s">
        <v>280</v>
      </c>
      <c r="B218" s="6" t="s">
        <v>281</v>
      </c>
      <c r="C218" s="66" t="s">
        <v>4</v>
      </c>
      <c r="D218" s="23">
        <v>0</v>
      </c>
      <c r="E218" s="23">
        <v>0</v>
      </c>
      <c r="F218" s="23">
        <f t="shared" si="41"/>
        <v>0</v>
      </c>
      <c r="G218" s="34">
        <f t="shared" si="42"/>
        <v>0</v>
      </c>
      <c r="H218" s="79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</row>
    <row r="219" spans="1:20" s="13" customFormat="1" ht="26.25" customHeight="1" x14ac:dyDescent="0.25">
      <c r="A219" s="2" t="s">
        <v>282</v>
      </c>
      <c r="B219" s="8" t="s">
        <v>283</v>
      </c>
      <c r="C219" s="66" t="s">
        <v>4</v>
      </c>
      <c r="D219" s="23">
        <v>0</v>
      </c>
      <c r="E219" s="23">
        <v>0</v>
      </c>
      <c r="F219" s="23">
        <f t="shared" si="41"/>
        <v>0</v>
      </c>
      <c r="G219" s="34">
        <f t="shared" si="42"/>
        <v>0</v>
      </c>
      <c r="H219" s="79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</row>
    <row r="220" spans="1:20" s="13" customFormat="1" ht="26.25" hidden="1" customHeight="1" outlineLevel="1" x14ac:dyDescent="0.25">
      <c r="A220" s="2" t="s">
        <v>284</v>
      </c>
      <c r="B220" s="8" t="s">
        <v>285</v>
      </c>
      <c r="C220" s="66" t="s">
        <v>4</v>
      </c>
      <c r="D220" s="23" t="s">
        <v>205</v>
      </c>
      <c r="E220" s="23" t="s">
        <v>205</v>
      </c>
      <c r="F220" s="23" t="e">
        <f t="shared" si="41"/>
        <v>#VALUE!</v>
      </c>
      <c r="G220" s="34">
        <f t="shared" si="42"/>
        <v>0</v>
      </c>
      <c r="H220" s="79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</row>
    <row r="221" spans="1:20" s="13" customFormat="1" ht="26.25" customHeight="1" collapsed="1" x14ac:dyDescent="0.25">
      <c r="A221" s="2" t="s">
        <v>286</v>
      </c>
      <c r="B221" s="5" t="s">
        <v>287</v>
      </c>
      <c r="C221" s="66" t="s">
        <v>4</v>
      </c>
      <c r="D221" s="23">
        <v>0</v>
      </c>
      <c r="E221" s="23">
        <v>0</v>
      </c>
      <c r="F221" s="23">
        <f t="shared" si="41"/>
        <v>0</v>
      </c>
      <c r="G221" s="34">
        <f t="shared" si="42"/>
        <v>0</v>
      </c>
      <c r="H221" s="79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</row>
    <row r="222" spans="1:20" s="13" customFormat="1" ht="26.25" customHeight="1" x14ac:dyDescent="0.25">
      <c r="A222" s="2" t="s">
        <v>288</v>
      </c>
      <c r="B222" s="10" t="s">
        <v>289</v>
      </c>
      <c r="C222" s="66" t="s">
        <v>4</v>
      </c>
      <c r="D222" s="23">
        <v>5786.4613827843768</v>
      </c>
      <c r="E222" s="23">
        <f>E386</f>
        <v>7301.9500249394987</v>
      </c>
      <c r="F222" s="23">
        <f t="shared" si="41"/>
        <v>1515.4886421551219</v>
      </c>
      <c r="G222" s="34">
        <f t="shared" si="42"/>
        <v>0.26190248960512141</v>
      </c>
      <c r="H222" s="79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</row>
    <row r="223" spans="1:20" s="13" customFormat="1" ht="26.25" customHeight="1" x14ac:dyDescent="0.25">
      <c r="A223" s="2" t="s">
        <v>290</v>
      </c>
      <c r="B223" s="5" t="s">
        <v>291</v>
      </c>
      <c r="C223" s="66" t="s">
        <v>4</v>
      </c>
      <c r="D223" s="23">
        <v>5786.4613827843777</v>
      </c>
      <c r="E223" s="23">
        <v>7301.9500249394996</v>
      </c>
      <c r="F223" s="23">
        <f t="shared" si="41"/>
        <v>1515.4886421551219</v>
      </c>
      <c r="G223" s="34">
        <f t="shared" si="42"/>
        <v>0.26190248960512141</v>
      </c>
      <c r="H223" s="79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</row>
    <row r="224" spans="1:20" s="13" customFormat="1" ht="26.25" customHeight="1" x14ac:dyDescent="0.25">
      <c r="A224" s="2" t="s">
        <v>292</v>
      </c>
      <c r="B224" s="6" t="s">
        <v>293</v>
      </c>
      <c r="C224" s="66" t="s">
        <v>4</v>
      </c>
      <c r="D224" s="23">
        <v>3405.7680474995541</v>
      </c>
      <c r="E224" s="23">
        <v>4118.5597546434992</v>
      </c>
      <c r="F224" s="23">
        <f t="shared" si="41"/>
        <v>712.79170714394513</v>
      </c>
      <c r="G224" s="34">
        <f t="shared" si="42"/>
        <v>0.20928956323589398</v>
      </c>
      <c r="H224" s="79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</row>
    <row r="225" spans="1:20" s="13" customFormat="1" ht="26.25" customHeight="1" x14ac:dyDescent="0.25">
      <c r="A225" s="2" t="s">
        <v>294</v>
      </c>
      <c r="B225" s="6" t="s">
        <v>295</v>
      </c>
      <c r="C225" s="66" t="s">
        <v>4</v>
      </c>
      <c r="D225" s="23">
        <v>2070.3544636882439</v>
      </c>
      <c r="E225" s="23">
        <v>1883.7807101785002</v>
      </c>
      <c r="F225" s="23">
        <f t="shared" si="41"/>
        <v>-186.57375350974371</v>
      </c>
      <c r="G225" s="34">
        <f t="shared" si="42"/>
        <v>-9.0116816604134009E-2</v>
      </c>
      <c r="H225" s="79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</row>
    <row r="226" spans="1:20" s="13" customFormat="1" ht="26.25" customHeight="1" x14ac:dyDescent="0.25">
      <c r="A226" s="2" t="s">
        <v>296</v>
      </c>
      <c r="B226" s="6" t="s">
        <v>297</v>
      </c>
      <c r="C226" s="66" t="s">
        <v>4</v>
      </c>
      <c r="D226" s="23">
        <v>0</v>
      </c>
      <c r="E226" s="23">
        <v>0</v>
      </c>
      <c r="F226" s="23">
        <f t="shared" si="41"/>
        <v>0</v>
      </c>
      <c r="G226" s="34">
        <f t="shared" si="42"/>
        <v>0</v>
      </c>
      <c r="H226" s="79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</row>
    <row r="227" spans="1:20" s="13" customFormat="1" ht="26.25" customHeight="1" x14ac:dyDescent="0.25">
      <c r="A227" s="2" t="s">
        <v>298</v>
      </c>
      <c r="B227" s="6" t="s">
        <v>299</v>
      </c>
      <c r="C227" s="66" t="s">
        <v>4</v>
      </c>
      <c r="D227" s="23">
        <v>0</v>
      </c>
      <c r="E227" s="23">
        <v>0</v>
      </c>
      <c r="F227" s="23">
        <f t="shared" si="41"/>
        <v>0</v>
      </c>
      <c r="G227" s="34">
        <f t="shared" si="42"/>
        <v>0</v>
      </c>
      <c r="H227" s="79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</row>
    <row r="228" spans="1:20" s="13" customFormat="1" ht="26.25" customHeight="1" x14ac:dyDescent="0.25">
      <c r="A228" s="2" t="s">
        <v>300</v>
      </c>
      <c r="B228" s="6" t="s">
        <v>301</v>
      </c>
      <c r="C228" s="66" t="s">
        <v>4</v>
      </c>
      <c r="D228" s="23">
        <v>0</v>
      </c>
      <c r="E228" s="23">
        <v>0</v>
      </c>
      <c r="F228" s="23">
        <f t="shared" si="41"/>
        <v>0</v>
      </c>
      <c r="G228" s="34">
        <f t="shared" si="42"/>
        <v>0</v>
      </c>
      <c r="H228" s="79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</row>
    <row r="229" spans="1:20" s="13" customFormat="1" ht="26.25" customHeight="1" x14ac:dyDescent="0.25">
      <c r="A229" s="2" t="s">
        <v>302</v>
      </c>
      <c r="B229" s="6" t="s">
        <v>303</v>
      </c>
      <c r="C229" s="66" t="s">
        <v>4</v>
      </c>
      <c r="D229" s="23">
        <v>310.33887159657991</v>
      </c>
      <c r="E229" s="23">
        <v>1299.6095601175</v>
      </c>
      <c r="F229" s="23">
        <f t="shared" si="41"/>
        <v>989.27068852092009</v>
      </c>
      <c r="G229" s="34">
        <f t="shared" si="42"/>
        <v>3.1877111733747192</v>
      </c>
      <c r="H229" s="79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</row>
    <row r="230" spans="1:20" s="13" customFormat="1" ht="26.25" customHeight="1" x14ac:dyDescent="0.25">
      <c r="A230" s="2" t="s">
        <v>304</v>
      </c>
      <c r="B230" s="5" t="s">
        <v>305</v>
      </c>
      <c r="C230" s="66" t="s">
        <v>4</v>
      </c>
      <c r="D230" s="23">
        <v>0</v>
      </c>
      <c r="E230" s="23">
        <v>0</v>
      </c>
      <c r="F230" s="23">
        <f t="shared" si="41"/>
        <v>0</v>
      </c>
      <c r="G230" s="34">
        <f t="shared" si="42"/>
        <v>0</v>
      </c>
      <c r="H230" s="79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</row>
    <row r="231" spans="1:20" s="13" customFormat="1" ht="26.25" customHeight="1" x14ac:dyDescent="0.25">
      <c r="A231" s="2" t="s">
        <v>306</v>
      </c>
      <c r="B231" s="5" t="s">
        <v>307</v>
      </c>
      <c r="C231" s="66" t="s">
        <v>4</v>
      </c>
      <c r="D231" s="23">
        <v>0</v>
      </c>
      <c r="E231" s="23">
        <v>0</v>
      </c>
      <c r="F231" s="23">
        <f t="shared" si="41"/>
        <v>0</v>
      </c>
      <c r="G231" s="34">
        <f t="shared" si="42"/>
        <v>0</v>
      </c>
      <c r="H231" s="79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</row>
    <row r="232" spans="1:20" s="13" customFormat="1" ht="26.25" customHeight="1" x14ac:dyDescent="0.25">
      <c r="A232" s="2" t="s">
        <v>308</v>
      </c>
      <c r="B232" s="5" t="s">
        <v>93</v>
      </c>
      <c r="C232" s="66" t="s">
        <v>4</v>
      </c>
      <c r="D232" s="23">
        <v>0</v>
      </c>
      <c r="E232" s="23">
        <v>0</v>
      </c>
      <c r="F232" s="23">
        <f t="shared" si="41"/>
        <v>0</v>
      </c>
      <c r="G232" s="34">
        <f t="shared" si="42"/>
        <v>0</v>
      </c>
      <c r="H232" s="79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</row>
    <row r="233" spans="1:20" s="13" customFormat="1" ht="26.25" customHeight="1" x14ac:dyDescent="0.25">
      <c r="A233" s="2" t="s">
        <v>309</v>
      </c>
      <c r="B233" s="5" t="s">
        <v>310</v>
      </c>
      <c r="C233" s="66" t="s">
        <v>4</v>
      </c>
      <c r="D233" s="23">
        <v>0</v>
      </c>
      <c r="E233" s="23">
        <v>0</v>
      </c>
      <c r="F233" s="23">
        <f t="shared" si="41"/>
        <v>0</v>
      </c>
      <c r="G233" s="34">
        <f t="shared" si="42"/>
        <v>0</v>
      </c>
      <c r="H233" s="79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</row>
    <row r="234" spans="1:20" s="13" customFormat="1" ht="26.25" customHeight="1" x14ac:dyDescent="0.25">
      <c r="A234" s="2" t="s">
        <v>311</v>
      </c>
      <c r="B234" s="10" t="s">
        <v>312</v>
      </c>
      <c r="C234" s="66" t="s">
        <v>4</v>
      </c>
      <c r="D234" s="23">
        <v>9211.972007208049</v>
      </c>
      <c r="E234" s="23">
        <v>9762.7196062399998</v>
      </c>
      <c r="F234" s="23">
        <f t="shared" si="41"/>
        <v>550.74759903195081</v>
      </c>
      <c r="G234" s="34">
        <f t="shared" si="42"/>
        <v>5.9786069540920216E-2</v>
      </c>
      <c r="H234" s="79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</row>
    <row r="235" spans="1:20" s="13" customFormat="1" ht="26.25" customHeight="1" x14ac:dyDescent="0.25">
      <c r="A235" s="2" t="s">
        <v>313</v>
      </c>
      <c r="B235" s="5" t="s">
        <v>314</v>
      </c>
      <c r="C235" s="66" t="s">
        <v>4</v>
      </c>
      <c r="D235" s="23">
        <v>19.713956</v>
      </c>
      <c r="E235" s="23">
        <v>258.42806721999995</v>
      </c>
      <c r="F235" s="23">
        <f t="shared" si="41"/>
        <v>238.71411121999995</v>
      </c>
      <c r="G235" s="34">
        <f t="shared" si="42"/>
        <v>12.108889317801053</v>
      </c>
      <c r="H235" s="79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</row>
    <row r="236" spans="1:20" s="13" customFormat="1" ht="26.25" customHeight="1" x14ac:dyDescent="0.25">
      <c r="A236" s="2" t="s">
        <v>315</v>
      </c>
      <c r="B236" s="5" t="s">
        <v>316</v>
      </c>
      <c r="C236" s="66" t="s">
        <v>4</v>
      </c>
      <c r="D236" s="23">
        <f>D237+D238+D239</f>
        <v>0</v>
      </c>
      <c r="E236" s="23">
        <f>E237+E238+E239</f>
        <v>0</v>
      </c>
      <c r="F236" s="23">
        <f t="shared" si="41"/>
        <v>0</v>
      </c>
      <c r="G236" s="34">
        <f t="shared" si="42"/>
        <v>0</v>
      </c>
      <c r="H236" s="79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</row>
    <row r="237" spans="1:20" s="13" customFormat="1" ht="26.25" customHeight="1" x14ac:dyDescent="0.25">
      <c r="A237" s="2" t="s">
        <v>317</v>
      </c>
      <c r="B237" s="6" t="s">
        <v>318</v>
      </c>
      <c r="C237" s="66" t="s">
        <v>4</v>
      </c>
      <c r="D237" s="23">
        <v>0</v>
      </c>
      <c r="E237" s="23">
        <v>0</v>
      </c>
      <c r="F237" s="23">
        <f t="shared" si="41"/>
        <v>0</v>
      </c>
      <c r="G237" s="34">
        <f t="shared" si="42"/>
        <v>0</v>
      </c>
      <c r="H237" s="79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</row>
    <row r="238" spans="1:20" s="13" customFormat="1" ht="26.25" customHeight="1" x14ac:dyDescent="0.25">
      <c r="A238" s="2" t="s">
        <v>319</v>
      </c>
      <c r="B238" s="6" t="s">
        <v>320</v>
      </c>
      <c r="C238" s="66" t="s">
        <v>4</v>
      </c>
      <c r="D238" s="23">
        <v>0</v>
      </c>
      <c r="E238" s="23">
        <v>0</v>
      </c>
      <c r="F238" s="23">
        <f t="shared" si="41"/>
        <v>0</v>
      </c>
      <c r="G238" s="34">
        <f t="shared" si="42"/>
        <v>0</v>
      </c>
      <c r="H238" s="79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</row>
    <row r="239" spans="1:20" s="13" customFormat="1" ht="26.25" customHeight="1" x14ac:dyDescent="0.25">
      <c r="A239" s="2" t="s">
        <v>321</v>
      </c>
      <c r="B239" s="6" t="s">
        <v>322</v>
      </c>
      <c r="C239" s="66" t="s">
        <v>4</v>
      </c>
      <c r="D239" s="23">
        <v>0</v>
      </c>
      <c r="E239" s="23">
        <v>0</v>
      </c>
      <c r="F239" s="23">
        <f t="shared" si="41"/>
        <v>0</v>
      </c>
      <c r="G239" s="34">
        <f t="shared" si="42"/>
        <v>0</v>
      </c>
      <c r="H239" s="79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</row>
    <row r="240" spans="1:20" s="13" customFormat="1" ht="26.25" customHeight="1" x14ac:dyDescent="0.25">
      <c r="A240" s="2" t="s">
        <v>323</v>
      </c>
      <c r="B240" s="5" t="s">
        <v>683</v>
      </c>
      <c r="C240" s="66" t="s">
        <v>4</v>
      </c>
      <c r="D240" s="23">
        <v>2642.784550781329</v>
      </c>
      <c r="E240" s="23">
        <v>2035.0606808299999</v>
      </c>
      <c r="F240" s="23">
        <f t="shared" si="41"/>
        <v>-607.72386995132911</v>
      </c>
      <c r="G240" s="34">
        <f t="shared" si="42"/>
        <v>-0.22995588867494246</v>
      </c>
      <c r="H240" s="79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</row>
    <row r="241" spans="1:20" s="13" customFormat="1" ht="26.25" customHeight="1" x14ac:dyDescent="0.25">
      <c r="A241" s="2" t="s">
        <v>324</v>
      </c>
      <c r="B241" s="5" t="s">
        <v>325</v>
      </c>
      <c r="C241" s="66" t="s">
        <v>4</v>
      </c>
      <c r="D241" s="23">
        <f>D242+D243</f>
        <v>6549.4735004267204</v>
      </c>
      <c r="E241" s="23">
        <f>E242+E243</f>
        <v>667.14147175000005</v>
      </c>
      <c r="F241" s="23">
        <f t="shared" si="41"/>
        <v>-5882.3320286767203</v>
      </c>
      <c r="G241" s="34">
        <f t="shared" si="42"/>
        <v>-0.89813815237109762</v>
      </c>
      <c r="H241" s="79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</row>
    <row r="242" spans="1:20" s="13" customFormat="1" ht="26.25" customHeight="1" x14ac:dyDescent="0.25">
      <c r="A242" s="2" t="s">
        <v>326</v>
      </c>
      <c r="B242" s="6" t="s">
        <v>327</v>
      </c>
      <c r="C242" s="66" t="s">
        <v>4</v>
      </c>
      <c r="D242" s="23">
        <v>0</v>
      </c>
      <c r="E242" s="23">
        <v>0</v>
      </c>
      <c r="F242" s="23">
        <f t="shared" si="41"/>
        <v>0</v>
      </c>
      <c r="G242" s="34">
        <f t="shared" si="42"/>
        <v>0</v>
      </c>
      <c r="H242" s="79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</row>
    <row r="243" spans="1:20" s="13" customFormat="1" ht="26.25" customHeight="1" x14ac:dyDescent="0.25">
      <c r="A243" s="2" t="s">
        <v>328</v>
      </c>
      <c r="B243" s="6" t="s">
        <v>684</v>
      </c>
      <c r="C243" s="66" t="s">
        <v>4</v>
      </c>
      <c r="D243" s="23">
        <v>6549.4735004267204</v>
      </c>
      <c r="E243" s="23">
        <v>667.14147175000005</v>
      </c>
      <c r="F243" s="23">
        <f t="shared" ref="F243:F306" si="43">E243-D243</f>
        <v>-5882.3320286767203</v>
      </c>
      <c r="G243" s="34">
        <f t="shared" ref="G243:G306" si="44">IFERROR(F243/D243,0)</f>
        <v>-0.89813815237109762</v>
      </c>
      <c r="H243" s="79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</row>
    <row r="244" spans="1:20" s="13" customFormat="1" ht="26.25" customHeight="1" x14ac:dyDescent="0.25">
      <c r="A244" s="2" t="s">
        <v>329</v>
      </c>
      <c r="B244" s="5" t="s">
        <v>330</v>
      </c>
      <c r="C244" s="66" t="s">
        <v>4</v>
      </c>
      <c r="D244" s="23">
        <v>0</v>
      </c>
      <c r="E244" s="23">
        <v>797.03392813000005</v>
      </c>
      <c r="F244" s="23">
        <f t="shared" si="43"/>
        <v>797.03392813000005</v>
      </c>
      <c r="G244" s="34">
        <f t="shared" si="44"/>
        <v>0</v>
      </c>
      <c r="H244" s="79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</row>
    <row r="245" spans="1:20" s="13" customFormat="1" ht="26.25" customHeight="1" x14ac:dyDescent="0.25">
      <c r="A245" s="2" t="s">
        <v>331</v>
      </c>
      <c r="B245" s="5" t="s">
        <v>332</v>
      </c>
      <c r="C245" s="66" t="s">
        <v>4</v>
      </c>
      <c r="D245" s="23">
        <v>0</v>
      </c>
      <c r="E245" s="23">
        <v>0</v>
      </c>
      <c r="F245" s="23">
        <f t="shared" si="43"/>
        <v>0</v>
      </c>
      <c r="G245" s="34">
        <f t="shared" si="44"/>
        <v>0</v>
      </c>
      <c r="H245" s="79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</row>
    <row r="246" spans="1:20" s="13" customFormat="1" ht="26.25" customHeight="1" x14ac:dyDescent="0.25">
      <c r="A246" s="2" t="s">
        <v>333</v>
      </c>
      <c r="B246" s="5" t="s">
        <v>334</v>
      </c>
      <c r="C246" s="66" t="s">
        <v>4</v>
      </c>
      <c r="D246" s="23">
        <f>D234-D235-D236-D240-D241-D244-D245</f>
        <v>0</v>
      </c>
      <c r="E246" s="23">
        <f>E234-E235-E236-E240-E241-E244-E245</f>
        <v>6005.0554583099993</v>
      </c>
      <c r="F246" s="23">
        <f t="shared" si="43"/>
        <v>6005.0554583099993</v>
      </c>
      <c r="G246" s="34">
        <f t="shared" si="44"/>
        <v>0</v>
      </c>
      <c r="H246" s="79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</row>
    <row r="247" spans="1:20" s="13" customFormat="1" ht="26.25" customHeight="1" x14ac:dyDescent="0.25">
      <c r="A247" s="2" t="s">
        <v>335</v>
      </c>
      <c r="B247" s="10" t="s">
        <v>336</v>
      </c>
      <c r="C247" s="66" t="s">
        <v>4</v>
      </c>
      <c r="D247" s="23">
        <v>5894.5261503840493</v>
      </c>
      <c r="E247" s="23">
        <v>6304.5989642899995</v>
      </c>
      <c r="F247" s="23">
        <f t="shared" si="43"/>
        <v>410.07281390595017</v>
      </c>
      <c r="G247" s="34">
        <f t="shared" si="44"/>
        <v>6.9568410325778679E-2</v>
      </c>
      <c r="H247" s="79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</row>
    <row r="248" spans="1:20" s="13" customFormat="1" ht="26.25" customHeight="1" x14ac:dyDescent="0.25">
      <c r="A248" s="2" t="s">
        <v>337</v>
      </c>
      <c r="B248" s="5" t="s">
        <v>685</v>
      </c>
      <c r="C248" s="66" t="s">
        <v>4</v>
      </c>
      <c r="D248" s="23">
        <v>0</v>
      </c>
      <c r="E248" s="23">
        <f>E249+E250+E251</f>
        <v>300</v>
      </c>
      <c r="F248" s="23">
        <f t="shared" si="43"/>
        <v>300</v>
      </c>
      <c r="G248" s="34">
        <f t="shared" si="44"/>
        <v>0</v>
      </c>
      <c r="H248" s="79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</row>
    <row r="249" spans="1:20" s="13" customFormat="1" ht="26.25" customHeight="1" x14ac:dyDescent="0.25">
      <c r="A249" s="2" t="s">
        <v>650</v>
      </c>
      <c r="B249" s="6" t="s">
        <v>318</v>
      </c>
      <c r="C249" s="66" t="s">
        <v>4</v>
      </c>
      <c r="D249" s="23">
        <v>0</v>
      </c>
      <c r="E249" s="23">
        <v>300</v>
      </c>
      <c r="F249" s="23">
        <f t="shared" si="43"/>
        <v>300</v>
      </c>
      <c r="G249" s="34">
        <f t="shared" si="44"/>
        <v>0</v>
      </c>
      <c r="H249" s="79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</row>
    <row r="250" spans="1:20" s="13" customFormat="1" ht="26.25" customHeight="1" x14ac:dyDescent="0.25">
      <c r="A250" s="2" t="s">
        <v>651</v>
      </c>
      <c r="B250" s="6" t="s">
        <v>320</v>
      </c>
      <c r="C250" s="66" t="s">
        <v>4</v>
      </c>
      <c r="D250" s="23">
        <f>D248-D251</f>
        <v>0</v>
      </c>
      <c r="E250" s="23">
        <v>0</v>
      </c>
      <c r="F250" s="23">
        <f t="shared" si="43"/>
        <v>0</v>
      </c>
      <c r="G250" s="34">
        <f t="shared" si="44"/>
        <v>0</v>
      </c>
      <c r="H250" s="79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</row>
    <row r="251" spans="1:20" s="13" customFormat="1" ht="26.25" customHeight="1" x14ac:dyDescent="0.25">
      <c r="A251" s="2" t="s">
        <v>652</v>
      </c>
      <c r="B251" s="6" t="s">
        <v>322</v>
      </c>
      <c r="C251" s="66" t="s">
        <v>4</v>
      </c>
      <c r="D251" s="23">
        <v>0</v>
      </c>
      <c r="E251" s="23">
        <v>0</v>
      </c>
      <c r="F251" s="23">
        <f t="shared" si="43"/>
        <v>0</v>
      </c>
      <c r="G251" s="34">
        <f t="shared" si="44"/>
        <v>0</v>
      </c>
      <c r="H251" s="79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</row>
    <row r="252" spans="1:20" s="13" customFormat="1" ht="26.25" customHeight="1" x14ac:dyDescent="0.25">
      <c r="A252" s="2" t="s">
        <v>338</v>
      </c>
      <c r="B252" s="5" t="s">
        <v>201</v>
      </c>
      <c r="C252" s="66" t="s">
        <v>4</v>
      </c>
      <c r="D252" s="23">
        <v>0</v>
      </c>
      <c r="E252" s="23">
        <v>0</v>
      </c>
      <c r="F252" s="23">
        <f t="shared" si="43"/>
        <v>0</v>
      </c>
      <c r="G252" s="34">
        <f t="shared" si="44"/>
        <v>0</v>
      </c>
      <c r="H252" s="79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</row>
    <row r="253" spans="1:20" s="13" customFormat="1" ht="26.25" customHeight="1" x14ac:dyDescent="0.25">
      <c r="A253" s="2" t="s">
        <v>339</v>
      </c>
      <c r="B253" s="5" t="s">
        <v>340</v>
      </c>
      <c r="C253" s="66" t="s">
        <v>4</v>
      </c>
      <c r="D253" s="23">
        <f>D247-D248-D252</f>
        <v>5894.5261503840493</v>
      </c>
      <c r="E253" s="23">
        <f>E247-E248-E252</f>
        <v>6004.5989642899995</v>
      </c>
      <c r="F253" s="23">
        <f t="shared" si="43"/>
        <v>110.07281390595017</v>
      </c>
      <c r="G253" s="34">
        <f t="shared" si="44"/>
        <v>1.8673734087816123E-2</v>
      </c>
      <c r="H253" s="79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</row>
    <row r="254" spans="1:20" s="13" customFormat="1" ht="26.25" customHeight="1" x14ac:dyDescent="0.25">
      <c r="A254" s="2" t="s">
        <v>341</v>
      </c>
      <c r="B254" s="10" t="s">
        <v>686</v>
      </c>
      <c r="C254" s="66" t="s">
        <v>4</v>
      </c>
      <c r="D254" s="23">
        <f t="shared" ref="D254" si="45">D179-D197</f>
        <v>-121.31219689151476</v>
      </c>
      <c r="E254" s="23">
        <f t="shared" ref="E254" si="46">E179-E197</f>
        <v>2017.8991967040001</v>
      </c>
      <c r="F254" s="23">
        <f t="shared" si="43"/>
        <v>2139.2113935955149</v>
      </c>
      <c r="G254" s="34">
        <f t="shared" si="44"/>
        <v>-17.633934990960032</v>
      </c>
      <c r="H254" s="79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</row>
    <row r="255" spans="1:20" s="13" customFormat="1" ht="26.25" customHeight="1" x14ac:dyDescent="0.25">
      <c r="A255" s="2" t="s">
        <v>342</v>
      </c>
      <c r="B255" s="10" t="s">
        <v>687</v>
      </c>
      <c r="C255" s="66" t="s">
        <v>4</v>
      </c>
      <c r="D255" s="23">
        <f t="shared" ref="D255" si="47">D215-D222</f>
        <v>-5786.4613827843768</v>
      </c>
      <c r="E255" s="23">
        <f t="shared" ref="E255" si="48">E215-E222</f>
        <v>-7301.9500249394987</v>
      </c>
      <c r="F255" s="23">
        <f t="shared" si="43"/>
        <v>-1515.4886421551219</v>
      </c>
      <c r="G255" s="34">
        <f t="shared" si="44"/>
        <v>0.26190248960512141</v>
      </c>
      <c r="H255" s="79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</row>
    <row r="256" spans="1:20" s="13" customFormat="1" ht="26.25" customHeight="1" x14ac:dyDescent="0.25">
      <c r="A256" s="2" t="s">
        <v>343</v>
      </c>
      <c r="B256" s="5" t="s">
        <v>344</v>
      </c>
      <c r="C256" s="66" t="s">
        <v>4</v>
      </c>
      <c r="D256" s="23">
        <f t="shared" ref="D256" si="49">D255-D257</f>
        <v>-5786.4613827843768</v>
      </c>
      <c r="E256" s="23">
        <f t="shared" ref="E256" si="50">E255-E257</f>
        <v>-7301.9500249394987</v>
      </c>
      <c r="F256" s="23">
        <f t="shared" si="43"/>
        <v>-1515.4886421551219</v>
      </c>
      <c r="G256" s="34">
        <f t="shared" si="44"/>
        <v>0.26190248960512141</v>
      </c>
      <c r="H256" s="79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</row>
    <row r="257" spans="1:20" s="13" customFormat="1" ht="26.25" customHeight="1" x14ac:dyDescent="0.25">
      <c r="A257" s="2" t="s">
        <v>345</v>
      </c>
      <c r="B257" s="5" t="s">
        <v>346</v>
      </c>
      <c r="C257" s="66" t="s">
        <v>4</v>
      </c>
      <c r="D257" s="23">
        <f t="shared" ref="D257" si="51">D221-D231</f>
        <v>0</v>
      </c>
      <c r="E257" s="23">
        <f t="shared" ref="E257" si="52">E221-E231</f>
        <v>0</v>
      </c>
      <c r="F257" s="23">
        <f t="shared" si="43"/>
        <v>0</v>
      </c>
      <c r="G257" s="34">
        <f t="shared" si="44"/>
        <v>0</v>
      </c>
      <c r="H257" s="79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</row>
    <row r="258" spans="1:20" s="13" customFormat="1" ht="26.25" customHeight="1" x14ac:dyDescent="0.25">
      <c r="A258" s="2" t="s">
        <v>347</v>
      </c>
      <c r="B258" s="10" t="s">
        <v>688</v>
      </c>
      <c r="C258" s="66" t="s">
        <v>4</v>
      </c>
      <c r="D258" s="23">
        <f t="shared" ref="D258" si="53">D234-D247</f>
        <v>3317.4458568239997</v>
      </c>
      <c r="E258" s="23">
        <f t="shared" ref="E258" si="54">E234-E247</f>
        <v>3458.1206419500004</v>
      </c>
      <c r="F258" s="23">
        <f t="shared" si="43"/>
        <v>140.67478512600064</v>
      </c>
      <c r="G258" s="34">
        <f t="shared" si="44"/>
        <v>4.2404545905890829E-2</v>
      </c>
      <c r="H258" s="79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</row>
    <row r="259" spans="1:20" s="13" customFormat="1" ht="26.25" customHeight="1" x14ac:dyDescent="0.25">
      <c r="A259" s="2" t="s">
        <v>348</v>
      </c>
      <c r="B259" s="5" t="s">
        <v>349</v>
      </c>
      <c r="C259" s="66" t="s">
        <v>4</v>
      </c>
      <c r="D259" s="23">
        <f t="shared" ref="D259" si="55">D244-D248</f>
        <v>0</v>
      </c>
      <c r="E259" s="23">
        <f t="shared" ref="E259" si="56">E244-E248</f>
        <v>497.03392813000005</v>
      </c>
      <c r="F259" s="23">
        <f t="shared" si="43"/>
        <v>497.03392813000005</v>
      </c>
      <c r="G259" s="34">
        <f t="shared" si="44"/>
        <v>0</v>
      </c>
      <c r="H259" s="79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</row>
    <row r="260" spans="1:20" s="13" customFormat="1" ht="26.25" customHeight="1" x14ac:dyDescent="0.25">
      <c r="A260" s="2" t="s">
        <v>350</v>
      </c>
      <c r="B260" s="5" t="s">
        <v>351</v>
      </c>
      <c r="C260" s="66" t="s">
        <v>4</v>
      </c>
      <c r="D260" s="23">
        <f t="shared" ref="D260" si="57">D258-D259</f>
        <v>3317.4458568239997</v>
      </c>
      <c r="E260" s="23">
        <f t="shared" ref="E260" si="58">E258-E259</f>
        <v>2961.0867138200001</v>
      </c>
      <c r="F260" s="23">
        <f t="shared" si="43"/>
        <v>-356.35914300399963</v>
      </c>
      <c r="G260" s="34">
        <f t="shared" si="44"/>
        <v>-0.10741973143916347</v>
      </c>
      <c r="H260" s="79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</row>
    <row r="261" spans="1:20" s="13" customFormat="1" ht="26.25" customHeight="1" x14ac:dyDescent="0.25">
      <c r="A261" s="2" t="s">
        <v>352</v>
      </c>
      <c r="B261" s="10" t="s">
        <v>353</v>
      </c>
      <c r="C261" s="66" t="s">
        <v>4</v>
      </c>
      <c r="D261" s="23">
        <v>0</v>
      </c>
      <c r="E261" s="23">
        <v>0</v>
      </c>
      <c r="F261" s="23">
        <f t="shared" si="43"/>
        <v>0</v>
      </c>
      <c r="G261" s="34">
        <f t="shared" si="44"/>
        <v>0</v>
      </c>
      <c r="H261" s="79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</row>
    <row r="262" spans="1:20" s="13" customFormat="1" ht="26.25" customHeight="1" x14ac:dyDescent="0.25">
      <c r="A262" s="2" t="s">
        <v>354</v>
      </c>
      <c r="B262" s="10" t="s">
        <v>689</v>
      </c>
      <c r="C262" s="66" t="s">
        <v>4</v>
      </c>
      <c r="D262" s="23">
        <f t="shared" ref="D262" si="59">D254+D255+D258+D261</f>
        <v>-2590.3277228518918</v>
      </c>
      <c r="E262" s="23">
        <f t="shared" ref="E262" si="60">E254+E255+E258+E261</f>
        <v>-1825.9301862854982</v>
      </c>
      <c r="F262" s="23">
        <f t="shared" si="43"/>
        <v>764.39753656639368</v>
      </c>
      <c r="G262" s="34">
        <f t="shared" si="44"/>
        <v>-0.29509684424209048</v>
      </c>
      <c r="H262" s="79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</row>
    <row r="263" spans="1:20" s="13" customFormat="1" ht="26.25" customHeight="1" x14ac:dyDescent="0.25">
      <c r="A263" s="2" t="s">
        <v>355</v>
      </c>
      <c r="B263" s="10" t="s">
        <v>356</v>
      </c>
      <c r="C263" s="66" t="s">
        <v>4</v>
      </c>
      <c r="D263" s="23">
        <v>5333.6643479845325</v>
      </c>
      <c r="E263" s="23">
        <v>5333.6637799280015</v>
      </c>
      <c r="F263" s="23">
        <f t="shared" si="43"/>
        <v>-5.6805653093761066E-4</v>
      </c>
      <c r="G263" s="34">
        <f t="shared" si="44"/>
        <v>-1.065039893543856E-7</v>
      </c>
      <c r="H263" s="79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</row>
    <row r="264" spans="1:20" s="13" customFormat="1" ht="26.25" customHeight="1" x14ac:dyDescent="0.25">
      <c r="A264" s="2" t="s">
        <v>357</v>
      </c>
      <c r="B264" s="10" t="s">
        <v>358</v>
      </c>
      <c r="C264" s="66" t="s">
        <v>4</v>
      </c>
      <c r="D264" s="23">
        <f t="shared" ref="D264" si="61">D263+D262</f>
        <v>2743.3366251326406</v>
      </c>
      <c r="E264" s="23">
        <f t="shared" ref="E264" si="62">E263+E262</f>
        <v>3507.7335936425034</v>
      </c>
      <c r="F264" s="23">
        <f t="shared" si="43"/>
        <v>764.39696850986275</v>
      </c>
      <c r="G264" s="34">
        <f t="shared" si="44"/>
        <v>0.27863768576811243</v>
      </c>
      <c r="H264" s="79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</row>
    <row r="265" spans="1:20" s="13" customFormat="1" ht="26.25" customHeight="1" x14ac:dyDescent="0.25">
      <c r="A265" s="2" t="s">
        <v>359</v>
      </c>
      <c r="B265" s="10" t="s">
        <v>93</v>
      </c>
      <c r="C265" s="66" t="s">
        <v>205</v>
      </c>
      <c r="D265" s="23"/>
      <c r="E265" s="23"/>
      <c r="F265" s="23"/>
      <c r="G265" s="34"/>
      <c r="H265" s="79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</row>
    <row r="266" spans="1:20" s="13" customFormat="1" ht="26.25" customHeight="1" x14ac:dyDescent="0.25">
      <c r="A266" s="2" t="s">
        <v>360</v>
      </c>
      <c r="B266" s="5" t="s">
        <v>361</v>
      </c>
      <c r="C266" s="66" t="s">
        <v>4</v>
      </c>
      <c r="D266" s="23">
        <v>9644.6466351645795</v>
      </c>
      <c r="E266" s="23">
        <v>9353.616237860002</v>
      </c>
      <c r="F266" s="23">
        <f t="shared" si="43"/>
        <v>-291.03039730457749</v>
      </c>
      <c r="G266" s="34">
        <f t="shared" si="44"/>
        <v>-3.0175330244186935E-2</v>
      </c>
      <c r="H266" s="79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</row>
    <row r="267" spans="1:20" s="13" customFormat="1" ht="26.25" hidden="1" customHeight="1" outlineLevel="1" x14ac:dyDescent="0.25">
      <c r="A267" s="2" t="s">
        <v>362</v>
      </c>
      <c r="B267" s="6" t="s">
        <v>363</v>
      </c>
      <c r="C267" s="66" t="s">
        <v>4</v>
      </c>
      <c r="D267" s="23" t="s">
        <v>205</v>
      </c>
      <c r="E267" s="23" t="s">
        <v>205</v>
      </c>
      <c r="F267" s="23" t="e">
        <f t="shared" si="43"/>
        <v>#VALUE!</v>
      </c>
      <c r="G267" s="34">
        <f t="shared" si="44"/>
        <v>0</v>
      </c>
      <c r="H267" s="79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</row>
    <row r="268" spans="1:20" s="13" customFormat="1" ht="26.25" hidden="1" customHeight="1" outlineLevel="1" x14ac:dyDescent="0.25">
      <c r="A268" s="2" t="s">
        <v>364</v>
      </c>
      <c r="B268" s="8" t="s">
        <v>365</v>
      </c>
      <c r="C268" s="66" t="s">
        <v>4</v>
      </c>
      <c r="D268" s="23" t="s">
        <v>205</v>
      </c>
      <c r="E268" s="23" t="s">
        <v>205</v>
      </c>
      <c r="F268" s="23" t="e">
        <f t="shared" si="43"/>
        <v>#VALUE!</v>
      </c>
      <c r="G268" s="34">
        <f t="shared" si="44"/>
        <v>0</v>
      </c>
      <c r="H268" s="79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</row>
    <row r="269" spans="1:20" s="13" customFormat="1" ht="26.25" hidden="1" customHeight="1" outlineLevel="1" x14ac:dyDescent="0.25">
      <c r="A269" s="2" t="s">
        <v>366</v>
      </c>
      <c r="B269" s="8" t="s">
        <v>8</v>
      </c>
      <c r="C269" s="66" t="s">
        <v>4</v>
      </c>
      <c r="D269" s="23" t="s">
        <v>205</v>
      </c>
      <c r="E269" s="23" t="s">
        <v>205</v>
      </c>
      <c r="F269" s="23" t="e">
        <f t="shared" si="43"/>
        <v>#VALUE!</v>
      </c>
      <c r="G269" s="34">
        <f t="shared" si="44"/>
        <v>0</v>
      </c>
      <c r="H269" s="79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</row>
    <row r="270" spans="1:20" s="13" customFormat="1" ht="26.25" hidden="1" customHeight="1" outlineLevel="1" x14ac:dyDescent="0.25">
      <c r="A270" s="2" t="s">
        <v>367</v>
      </c>
      <c r="B270" s="9" t="s">
        <v>365</v>
      </c>
      <c r="C270" s="66" t="s">
        <v>4</v>
      </c>
      <c r="D270" s="23" t="s">
        <v>205</v>
      </c>
      <c r="E270" s="23" t="s">
        <v>205</v>
      </c>
      <c r="F270" s="23" t="e">
        <f t="shared" si="43"/>
        <v>#VALUE!</v>
      </c>
      <c r="G270" s="34">
        <f t="shared" si="44"/>
        <v>0</v>
      </c>
      <c r="H270" s="79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</row>
    <row r="271" spans="1:20" s="13" customFormat="1" ht="26.25" hidden="1" customHeight="1" outlineLevel="1" x14ac:dyDescent="0.25">
      <c r="A271" s="2" t="s">
        <v>368</v>
      </c>
      <c r="B271" s="8" t="s">
        <v>10</v>
      </c>
      <c r="C271" s="66" t="s">
        <v>4</v>
      </c>
      <c r="D271" s="23" t="s">
        <v>205</v>
      </c>
      <c r="E271" s="23" t="s">
        <v>205</v>
      </c>
      <c r="F271" s="23" t="e">
        <f t="shared" si="43"/>
        <v>#VALUE!</v>
      </c>
      <c r="G271" s="34">
        <f t="shared" si="44"/>
        <v>0</v>
      </c>
      <c r="H271" s="79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</row>
    <row r="272" spans="1:20" s="13" customFormat="1" ht="26.25" hidden="1" customHeight="1" outlineLevel="1" x14ac:dyDescent="0.25">
      <c r="A272" s="2" t="s">
        <v>369</v>
      </c>
      <c r="B272" s="9" t="s">
        <v>365</v>
      </c>
      <c r="C272" s="66" t="s">
        <v>4</v>
      </c>
      <c r="D272" s="23" t="s">
        <v>205</v>
      </c>
      <c r="E272" s="23" t="s">
        <v>205</v>
      </c>
      <c r="F272" s="23" t="e">
        <f t="shared" si="43"/>
        <v>#VALUE!</v>
      </c>
      <c r="G272" s="34">
        <f t="shared" si="44"/>
        <v>0</v>
      </c>
      <c r="H272" s="79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</row>
    <row r="273" spans="1:20" s="13" customFormat="1" ht="26.25" hidden="1" customHeight="1" outlineLevel="1" x14ac:dyDescent="0.25">
      <c r="A273" s="2" t="s">
        <v>370</v>
      </c>
      <c r="B273" s="8" t="s">
        <v>12</v>
      </c>
      <c r="C273" s="66" t="s">
        <v>4</v>
      </c>
      <c r="D273" s="23" t="s">
        <v>205</v>
      </c>
      <c r="E273" s="23" t="s">
        <v>205</v>
      </c>
      <c r="F273" s="23" t="e">
        <f t="shared" si="43"/>
        <v>#VALUE!</v>
      </c>
      <c r="G273" s="34">
        <f t="shared" si="44"/>
        <v>0</v>
      </c>
      <c r="H273" s="79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</row>
    <row r="274" spans="1:20" s="13" customFormat="1" ht="26.25" hidden="1" customHeight="1" outlineLevel="1" x14ac:dyDescent="0.25">
      <c r="A274" s="2" t="s">
        <v>371</v>
      </c>
      <c r="B274" s="9" t="s">
        <v>365</v>
      </c>
      <c r="C274" s="66" t="s">
        <v>4</v>
      </c>
      <c r="D274" s="23" t="s">
        <v>205</v>
      </c>
      <c r="E274" s="23" t="s">
        <v>205</v>
      </c>
      <c r="F274" s="23" t="e">
        <f t="shared" si="43"/>
        <v>#VALUE!</v>
      </c>
      <c r="G274" s="34">
        <f t="shared" si="44"/>
        <v>0</v>
      </c>
      <c r="H274" s="79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</row>
    <row r="275" spans="1:20" s="13" customFormat="1" ht="26.25" hidden="1" customHeight="1" outlineLevel="1" x14ac:dyDescent="0.25">
      <c r="A275" s="2" t="s">
        <v>372</v>
      </c>
      <c r="B275" s="6" t="s">
        <v>373</v>
      </c>
      <c r="C275" s="66" t="s">
        <v>4</v>
      </c>
      <c r="D275" s="23" t="s">
        <v>205</v>
      </c>
      <c r="E275" s="23" t="s">
        <v>205</v>
      </c>
      <c r="F275" s="23" t="e">
        <f t="shared" si="43"/>
        <v>#VALUE!</v>
      </c>
      <c r="G275" s="34">
        <f t="shared" si="44"/>
        <v>0</v>
      </c>
      <c r="H275" s="79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</row>
    <row r="276" spans="1:20" s="13" customFormat="1" ht="26.25" hidden="1" customHeight="1" outlineLevel="1" x14ac:dyDescent="0.25">
      <c r="A276" s="2" t="s">
        <v>374</v>
      </c>
      <c r="B276" s="8" t="s">
        <v>365</v>
      </c>
      <c r="C276" s="66" t="s">
        <v>4</v>
      </c>
      <c r="D276" s="23" t="s">
        <v>205</v>
      </c>
      <c r="E276" s="23" t="s">
        <v>205</v>
      </c>
      <c r="F276" s="23" t="e">
        <f t="shared" si="43"/>
        <v>#VALUE!</v>
      </c>
      <c r="G276" s="34">
        <f t="shared" si="44"/>
        <v>0</v>
      </c>
      <c r="H276" s="79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</row>
    <row r="277" spans="1:20" s="13" customFormat="1" ht="26.25" customHeight="1" collapsed="1" x14ac:dyDescent="0.25">
      <c r="A277" s="2" t="s">
        <v>375</v>
      </c>
      <c r="B277" s="7" t="s">
        <v>376</v>
      </c>
      <c r="C277" s="66" t="s">
        <v>4</v>
      </c>
      <c r="D277" s="23">
        <v>0</v>
      </c>
      <c r="E277" s="23">
        <v>0</v>
      </c>
      <c r="F277" s="23">
        <f t="shared" si="43"/>
        <v>0</v>
      </c>
      <c r="G277" s="34">
        <f t="shared" si="44"/>
        <v>0</v>
      </c>
      <c r="H277" s="79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</row>
    <row r="278" spans="1:20" s="13" customFormat="1" ht="26.25" customHeight="1" x14ac:dyDescent="0.25">
      <c r="A278" s="2" t="s">
        <v>377</v>
      </c>
      <c r="B278" s="8" t="s">
        <v>365</v>
      </c>
      <c r="C278" s="66" t="s">
        <v>4</v>
      </c>
      <c r="D278" s="23">
        <v>0</v>
      </c>
      <c r="E278" s="23">
        <v>0</v>
      </c>
      <c r="F278" s="23">
        <f t="shared" si="43"/>
        <v>0</v>
      </c>
      <c r="G278" s="34">
        <f t="shared" si="44"/>
        <v>0</v>
      </c>
      <c r="H278" s="79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</row>
    <row r="279" spans="1:20" s="13" customFormat="1" ht="26.25" hidden="1" customHeight="1" outlineLevel="1" x14ac:dyDescent="0.25">
      <c r="A279" s="2" t="s">
        <v>378</v>
      </c>
      <c r="B279" s="7" t="s">
        <v>379</v>
      </c>
      <c r="C279" s="66" t="s">
        <v>4</v>
      </c>
      <c r="D279" s="23" t="s">
        <v>205</v>
      </c>
      <c r="E279" s="23" t="s">
        <v>205</v>
      </c>
      <c r="F279" s="23" t="e">
        <f t="shared" si="43"/>
        <v>#VALUE!</v>
      </c>
      <c r="G279" s="34">
        <f t="shared" si="44"/>
        <v>0</v>
      </c>
      <c r="H279" s="79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</row>
    <row r="280" spans="1:20" s="13" customFormat="1" ht="26.25" hidden="1" customHeight="1" outlineLevel="1" x14ac:dyDescent="0.25">
      <c r="A280" s="2" t="s">
        <v>380</v>
      </c>
      <c r="B280" s="8" t="s">
        <v>365</v>
      </c>
      <c r="C280" s="66" t="s">
        <v>4</v>
      </c>
      <c r="D280" s="23" t="s">
        <v>205</v>
      </c>
      <c r="E280" s="23" t="s">
        <v>205</v>
      </c>
      <c r="F280" s="23" t="e">
        <f t="shared" si="43"/>
        <v>#VALUE!</v>
      </c>
      <c r="G280" s="34">
        <f t="shared" si="44"/>
        <v>0</v>
      </c>
      <c r="H280" s="79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</row>
    <row r="281" spans="1:20" s="13" customFormat="1" ht="26.25" customHeight="1" collapsed="1" x14ac:dyDescent="0.25">
      <c r="A281" s="2" t="s">
        <v>381</v>
      </c>
      <c r="B281" s="7" t="s">
        <v>382</v>
      </c>
      <c r="C281" s="66" t="s">
        <v>4</v>
      </c>
      <c r="D281" s="23">
        <v>0</v>
      </c>
      <c r="E281" s="23">
        <v>0</v>
      </c>
      <c r="F281" s="23">
        <f t="shared" si="43"/>
        <v>0</v>
      </c>
      <c r="G281" s="34">
        <f t="shared" si="44"/>
        <v>0</v>
      </c>
      <c r="H281" s="79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</row>
    <row r="282" spans="1:20" s="13" customFormat="1" ht="26.25" customHeight="1" x14ac:dyDescent="0.25">
      <c r="A282" s="2" t="s">
        <v>383</v>
      </c>
      <c r="B282" s="8" t="s">
        <v>365</v>
      </c>
      <c r="C282" s="66" t="s">
        <v>4</v>
      </c>
      <c r="D282" s="23">
        <v>0</v>
      </c>
      <c r="E282" s="23">
        <v>0</v>
      </c>
      <c r="F282" s="23">
        <f t="shared" si="43"/>
        <v>0</v>
      </c>
      <c r="G282" s="34">
        <f t="shared" si="44"/>
        <v>0</v>
      </c>
      <c r="H282" s="79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</row>
    <row r="283" spans="1:20" s="13" customFormat="1" ht="26.25" customHeight="1" x14ac:dyDescent="0.25">
      <c r="A283" s="2" t="s">
        <v>384</v>
      </c>
      <c r="B283" s="7" t="s">
        <v>385</v>
      </c>
      <c r="C283" s="66" t="s">
        <v>4</v>
      </c>
      <c r="D283" s="23">
        <v>8031.3925700645814</v>
      </c>
      <c r="E283" s="23">
        <v>7811.1848715700016</v>
      </c>
      <c r="F283" s="23">
        <f t="shared" si="43"/>
        <v>-220.20769849457974</v>
      </c>
      <c r="G283" s="34">
        <f t="shared" si="44"/>
        <v>-2.7418370671527147E-2</v>
      </c>
      <c r="H283" s="79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</row>
    <row r="284" spans="1:20" s="13" customFormat="1" ht="26.25" customHeight="1" x14ac:dyDescent="0.25">
      <c r="A284" s="2" t="s">
        <v>386</v>
      </c>
      <c r="B284" s="8" t="s">
        <v>365</v>
      </c>
      <c r="C284" s="66" t="s">
        <v>4</v>
      </c>
      <c r="D284" s="23">
        <v>6804.0656122239016</v>
      </c>
      <c r="E284" s="23">
        <v>6637.6126833400012</v>
      </c>
      <c r="F284" s="23">
        <f t="shared" si="43"/>
        <v>-166.45292888390031</v>
      </c>
      <c r="G284" s="34">
        <f t="shared" si="44"/>
        <v>-2.4463745409047482E-2</v>
      </c>
      <c r="H284" s="79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</row>
    <row r="285" spans="1:20" s="13" customFormat="1" ht="26.25" hidden="1" customHeight="1" outlineLevel="1" x14ac:dyDescent="0.25">
      <c r="A285" s="2" t="s">
        <v>384</v>
      </c>
      <c r="B285" s="7" t="s">
        <v>387</v>
      </c>
      <c r="C285" s="66" t="s">
        <v>4</v>
      </c>
      <c r="D285" s="23" t="s">
        <v>205</v>
      </c>
      <c r="E285" s="23">
        <v>0</v>
      </c>
      <c r="F285" s="23" t="e">
        <f t="shared" si="43"/>
        <v>#VALUE!</v>
      </c>
      <c r="G285" s="34">
        <f t="shared" si="44"/>
        <v>0</v>
      </c>
      <c r="H285" s="79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</row>
    <row r="286" spans="1:20" s="13" customFormat="1" ht="26.25" hidden="1" customHeight="1" outlineLevel="1" x14ac:dyDescent="0.25">
      <c r="A286" s="2" t="s">
        <v>388</v>
      </c>
      <c r="B286" s="8" t="s">
        <v>365</v>
      </c>
      <c r="C286" s="66" t="s">
        <v>4</v>
      </c>
      <c r="D286" s="23" t="s">
        <v>205</v>
      </c>
      <c r="E286" s="23">
        <v>0</v>
      </c>
      <c r="F286" s="23" t="e">
        <f t="shared" si="43"/>
        <v>#VALUE!</v>
      </c>
      <c r="G286" s="34">
        <f t="shared" si="44"/>
        <v>0</v>
      </c>
      <c r="H286" s="79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</row>
    <row r="287" spans="1:20" s="13" customFormat="1" ht="26.25" hidden="1" customHeight="1" outlineLevel="1" x14ac:dyDescent="0.25">
      <c r="A287" s="2" t="s">
        <v>389</v>
      </c>
      <c r="B287" s="6" t="s">
        <v>390</v>
      </c>
      <c r="C287" s="66" t="s">
        <v>4</v>
      </c>
      <c r="D287" s="23" t="s">
        <v>205</v>
      </c>
      <c r="E287" s="23">
        <v>0</v>
      </c>
      <c r="F287" s="23" t="e">
        <f t="shared" si="43"/>
        <v>#VALUE!</v>
      </c>
      <c r="G287" s="34">
        <f t="shared" si="44"/>
        <v>0</v>
      </c>
      <c r="H287" s="79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</row>
    <row r="288" spans="1:20" s="13" customFormat="1" ht="26.25" hidden="1" customHeight="1" outlineLevel="1" x14ac:dyDescent="0.25">
      <c r="A288" s="2" t="s">
        <v>391</v>
      </c>
      <c r="B288" s="8" t="s">
        <v>365</v>
      </c>
      <c r="C288" s="66" t="s">
        <v>4</v>
      </c>
      <c r="D288" s="23" t="s">
        <v>205</v>
      </c>
      <c r="E288" s="23">
        <v>0</v>
      </c>
      <c r="F288" s="23" t="e">
        <f t="shared" si="43"/>
        <v>#VALUE!</v>
      </c>
      <c r="G288" s="34">
        <f t="shared" si="44"/>
        <v>0</v>
      </c>
      <c r="H288" s="79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</row>
    <row r="289" spans="1:20" s="13" customFormat="1" ht="26.25" hidden="1" customHeight="1" outlineLevel="1" x14ac:dyDescent="0.25">
      <c r="A289" s="2" t="s">
        <v>392</v>
      </c>
      <c r="B289" s="8" t="s">
        <v>28</v>
      </c>
      <c r="C289" s="66" t="s">
        <v>4</v>
      </c>
      <c r="D289" s="23" t="s">
        <v>205</v>
      </c>
      <c r="E289" s="23">
        <v>0</v>
      </c>
      <c r="F289" s="23" t="e">
        <f t="shared" si="43"/>
        <v>#VALUE!</v>
      </c>
      <c r="G289" s="34">
        <f t="shared" si="44"/>
        <v>0</v>
      </c>
      <c r="H289" s="79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</row>
    <row r="290" spans="1:20" s="13" customFormat="1" ht="26.25" hidden="1" customHeight="1" outlineLevel="1" x14ac:dyDescent="0.25">
      <c r="A290" s="2" t="s">
        <v>393</v>
      </c>
      <c r="B290" s="9" t="s">
        <v>365</v>
      </c>
      <c r="C290" s="66" t="s">
        <v>4</v>
      </c>
      <c r="D290" s="23" t="s">
        <v>205</v>
      </c>
      <c r="E290" s="23">
        <v>0</v>
      </c>
      <c r="F290" s="23" t="e">
        <f t="shared" si="43"/>
        <v>#VALUE!</v>
      </c>
      <c r="G290" s="34">
        <f t="shared" si="44"/>
        <v>0</v>
      </c>
      <c r="H290" s="79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</row>
    <row r="291" spans="1:20" s="13" customFormat="1" ht="26.25" hidden="1" customHeight="1" outlineLevel="1" x14ac:dyDescent="0.25">
      <c r="A291" s="2" t="s">
        <v>394</v>
      </c>
      <c r="B291" s="8" t="s">
        <v>30</v>
      </c>
      <c r="C291" s="66" t="s">
        <v>4</v>
      </c>
      <c r="D291" s="23" t="s">
        <v>205</v>
      </c>
      <c r="E291" s="23">
        <v>0</v>
      </c>
      <c r="F291" s="23" t="e">
        <f t="shared" si="43"/>
        <v>#VALUE!</v>
      </c>
      <c r="G291" s="34">
        <f t="shared" si="44"/>
        <v>0</v>
      </c>
      <c r="H291" s="79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</row>
    <row r="292" spans="1:20" s="13" customFormat="1" ht="26.25" hidden="1" customHeight="1" outlineLevel="1" x14ac:dyDescent="0.25">
      <c r="A292" s="2" t="s">
        <v>395</v>
      </c>
      <c r="B292" s="9" t="s">
        <v>365</v>
      </c>
      <c r="C292" s="66" t="s">
        <v>4</v>
      </c>
      <c r="D292" s="23" t="s">
        <v>205</v>
      </c>
      <c r="E292" s="23">
        <v>0</v>
      </c>
      <c r="F292" s="23" t="e">
        <f t="shared" si="43"/>
        <v>#VALUE!</v>
      </c>
      <c r="G292" s="34">
        <f t="shared" si="44"/>
        <v>0</v>
      </c>
      <c r="H292" s="79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</row>
    <row r="293" spans="1:20" s="13" customFormat="1" ht="26.25" customHeight="1" collapsed="1" x14ac:dyDescent="0.25">
      <c r="A293" s="2" t="s">
        <v>396</v>
      </c>
      <c r="B293" s="6" t="s">
        <v>397</v>
      </c>
      <c r="C293" s="66" t="s">
        <v>4</v>
      </c>
      <c r="D293" s="23">
        <v>1613.2540650999981</v>
      </c>
      <c r="E293" s="23">
        <f>E266-E277-E281-E283</f>
        <v>1542.4313662900004</v>
      </c>
      <c r="F293" s="23">
        <f t="shared" si="43"/>
        <v>-70.822698809997746</v>
      </c>
      <c r="G293" s="34">
        <f t="shared" si="44"/>
        <v>-4.3900524004325245E-2</v>
      </c>
      <c r="H293" s="79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</row>
    <row r="294" spans="1:20" s="13" customFormat="1" ht="26.25" customHeight="1" x14ac:dyDescent="0.25">
      <c r="A294" s="2" t="s">
        <v>398</v>
      </c>
      <c r="B294" s="8" t="s">
        <v>365</v>
      </c>
      <c r="C294" s="66" t="s">
        <v>4</v>
      </c>
      <c r="D294" s="23">
        <v>794.14980300988532</v>
      </c>
      <c r="E294" s="23">
        <v>826.76764442999945</v>
      </c>
      <c r="F294" s="23">
        <f t="shared" si="43"/>
        <v>32.617841420114132</v>
      </c>
      <c r="G294" s="34">
        <f t="shared" si="44"/>
        <v>4.1072655683461926E-2</v>
      </c>
      <c r="H294" s="79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</row>
    <row r="295" spans="1:20" s="13" customFormat="1" ht="26.25" customHeight="1" x14ac:dyDescent="0.25">
      <c r="A295" s="2" t="s">
        <v>399</v>
      </c>
      <c r="B295" s="5" t="s">
        <v>400</v>
      </c>
      <c r="C295" s="66" t="s">
        <v>4</v>
      </c>
      <c r="D295" s="23">
        <v>6416.7155219895767</v>
      </c>
      <c r="E295" s="23">
        <v>10469.030760279735</v>
      </c>
      <c r="F295" s="23">
        <f t="shared" si="43"/>
        <v>4052.315238290158</v>
      </c>
      <c r="G295" s="34">
        <f t="shared" si="44"/>
        <v>0.63152483921146174</v>
      </c>
      <c r="H295" s="79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</row>
    <row r="296" spans="1:20" s="13" customFormat="1" ht="26.25" customHeight="1" x14ac:dyDescent="0.25">
      <c r="A296" s="2" t="s">
        <v>401</v>
      </c>
      <c r="B296" s="6" t="s">
        <v>402</v>
      </c>
      <c r="C296" s="66" t="s">
        <v>4</v>
      </c>
      <c r="D296" s="23">
        <v>0</v>
      </c>
      <c r="E296" s="23">
        <v>0</v>
      </c>
      <c r="F296" s="23">
        <f t="shared" si="43"/>
        <v>0</v>
      </c>
      <c r="G296" s="34">
        <f t="shared" si="44"/>
        <v>0</v>
      </c>
      <c r="H296" s="79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</row>
    <row r="297" spans="1:20" s="13" customFormat="1" ht="26.25" customHeight="1" x14ac:dyDescent="0.25">
      <c r="A297" s="2" t="s">
        <v>403</v>
      </c>
      <c r="B297" s="8" t="s">
        <v>365</v>
      </c>
      <c r="C297" s="66" t="s">
        <v>4</v>
      </c>
      <c r="D297" s="23">
        <v>0</v>
      </c>
      <c r="E297" s="23">
        <v>0</v>
      </c>
      <c r="F297" s="23">
        <f t="shared" si="43"/>
        <v>0</v>
      </c>
      <c r="G297" s="34">
        <f t="shared" si="44"/>
        <v>0</v>
      </c>
      <c r="H297" s="79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</row>
    <row r="298" spans="1:20" s="13" customFormat="1" ht="26.25" customHeight="1" x14ac:dyDescent="0.25">
      <c r="A298" s="2" t="s">
        <v>404</v>
      </c>
      <c r="B298" s="6" t="s">
        <v>405</v>
      </c>
      <c r="C298" s="66" t="s">
        <v>4</v>
      </c>
      <c r="D298" s="23">
        <v>2707.2757906697425</v>
      </c>
      <c r="E298" s="23">
        <f>E299+E301</f>
        <v>2795.4671800300002</v>
      </c>
      <c r="F298" s="23">
        <f t="shared" si="43"/>
        <v>88.191389360257745</v>
      </c>
      <c r="G298" s="34">
        <f t="shared" si="44"/>
        <v>3.2575694602004483E-2</v>
      </c>
      <c r="H298" s="79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</row>
    <row r="299" spans="1:20" s="13" customFormat="1" ht="26.25" customHeight="1" x14ac:dyDescent="0.25">
      <c r="A299" s="2" t="s">
        <v>406</v>
      </c>
      <c r="B299" s="8" t="s">
        <v>245</v>
      </c>
      <c r="C299" s="66" t="s">
        <v>4</v>
      </c>
      <c r="D299" s="23">
        <v>2399.0476004597422</v>
      </c>
      <c r="E299" s="23">
        <v>2486.2395091400003</v>
      </c>
      <c r="F299" s="23">
        <f t="shared" si="43"/>
        <v>87.191908680258166</v>
      </c>
      <c r="G299" s="34">
        <f t="shared" si="44"/>
        <v>3.634438460643679E-2</v>
      </c>
      <c r="H299" s="79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</row>
    <row r="300" spans="1:20" s="13" customFormat="1" ht="26.25" customHeight="1" x14ac:dyDescent="0.25">
      <c r="A300" s="2" t="s">
        <v>407</v>
      </c>
      <c r="B300" s="9" t="s">
        <v>365</v>
      </c>
      <c r="C300" s="66" t="s">
        <v>4</v>
      </c>
      <c r="D300" s="23">
        <v>815.75938776842247</v>
      </c>
      <c r="E300" s="23">
        <v>360.21308561999996</v>
      </c>
      <c r="F300" s="23">
        <f t="shared" si="43"/>
        <v>-455.54630214842251</v>
      </c>
      <c r="G300" s="34">
        <f t="shared" si="44"/>
        <v>-0.55843219088732432</v>
      </c>
      <c r="H300" s="79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</row>
    <row r="301" spans="1:20" s="13" customFormat="1" ht="26.25" customHeight="1" x14ac:dyDescent="0.25">
      <c r="A301" s="2" t="s">
        <v>408</v>
      </c>
      <c r="B301" s="8" t="s">
        <v>409</v>
      </c>
      <c r="C301" s="66" t="s">
        <v>4</v>
      </c>
      <c r="D301" s="23">
        <v>308.22819021000009</v>
      </c>
      <c r="E301" s="23">
        <v>309.22767089000007</v>
      </c>
      <c r="F301" s="23">
        <f t="shared" si="43"/>
        <v>0.99948067999997647</v>
      </c>
      <c r="G301" s="34">
        <f t="shared" si="44"/>
        <v>3.2426647261531031E-3</v>
      </c>
      <c r="H301" s="79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</row>
    <row r="302" spans="1:20" s="13" customFormat="1" ht="26.25" customHeight="1" x14ac:dyDescent="0.25">
      <c r="A302" s="2" t="s">
        <v>410</v>
      </c>
      <c r="B302" s="9" t="s">
        <v>365</v>
      </c>
      <c r="C302" s="66" t="s">
        <v>4</v>
      </c>
      <c r="D302" s="23">
        <v>297.77812398000003</v>
      </c>
      <c r="E302" s="23">
        <v>297.77812398000003</v>
      </c>
      <c r="F302" s="23">
        <f t="shared" si="43"/>
        <v>0</v>
      </c>
      <c r="G302" s="34">
        <f t="shared" si="44"/>
        <v>0</v>
      </c>
      <c r="H302" s="79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</row>
    <row r="303" spans="1:20" s="13" customFormat="1" ht="26.25" customHeight="1" x14ac:dyDescent="0.25">
      <c r="A303" s="2" t="s">
        <v>411</v>
      </c>
      <c r="B303" s="6" t="s">
        <v>412</v>
      </c>
      <c r="C303" s="66" t="s">
        <v>4</v>
      </c>
      <c r="D303" s="23">
        <v>39.302876229999818</v>
      </c>
      <c r="E303" s="23">
        <v>15.13657474</v>
      </c>
      <c r="F303" s="23">
        <f t="shared" si="43"/>
        <v>-24.166301489999817</v>
      </c>
      <c r="G303" s="34">
        <f t="shared" si="44"/>
        <v>-0.6148736125208496</v>
      </c>
      <c r="H303" s="79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</row>
    <row r="304" spans="1:20" s="13" customFormat="1" ht="26.25" customHeight="1" x14ac:dyDescent="0.25">
      <c r="A304" s="2" t="s">
        <v>413</v>
      </c>
      <c r="B304" s="8" t="s">
        <v>365</v>
      </c>
      <c r="C304" s="66" t="s">
        <v>4</v>
      </c>
      <c r="D304" s="23">
        <v>0</v>
      </c>
      <c r="E304" s="23">
        <v>0</v>
      </c>
      <c r="F304" s="23">
        <f t="shared" si="43"/>
        <v>0</v>
      </c>
      <c r="G304" s="34">
        <f t="shared" si="44"/>
        <v>0</v>
      </c>
      <c r="H304" s="79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</row>
    <row r="305" spans="1:20" s="13" customFormat="1" ht="26.25" customHeight="1" x14ac:dyDescent="0.25">
      <c r="A305" s="2" t="s">
        <v>414</v>
      </c>
      <c r="B305" s="6" t="s">
        <v>415</v>
      </c>
      <c r="C305" s="66" t="s">
        <v>4</v>
      </c>
      <c r="D305" s="23">
        <v>8.1605818100000036</v>
      </c>
      <c r="E305" s="23">
        <v>8.2203790999999988</v>
      </c>
      <c r="F305" s="23">
        <f t="shared" si="43"/>
        <v>5.9797289999995229E-2</v>
      </c>
      <c r="G305" s="34">
        <f t="shared" si="44"/>
        <v>7.3275768066830031E-3</v>
      </c>
      <c r="H305" s="79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</row>
    <row r="306" spans="1:20" s="13" customFormat="1" ht="26.25" customHeight="1" x14ac:dyDescent="0.25">
      <c r="A306" s="2" t="s">
        <v>416</v>
      </c>
      <c r="B306" s="8" t="s">
        <v>365</v>
      </c>
      <c r="C306" s="66" t="s">
        <v>4</v>
      </c>
      <c r="D306" s="23">
        <v>6.8086179999999996E-2</v>
      </c>
      <c r="E306" s="23">
        <v>0</v>
      </c>
      <c r="F306" s="23">
        <f t="shared" si="43"/>
        <v>-6.8086179999999996E-2</v>
      </c>
      <c r="G306" s="34">
        <f t="shared" si="44"/>
        <v>-1</v>
      </c>
      <c r="H306" s="79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</row>
    <row r="307" spans="1:20" s="13" customFormat="1" ht="26.25" customHeight="1" x14ac:dyDescent="0.25">
      <c r="A307" s="2" t="s">
        <v>417</v>
      </c>
      <c r="B307" s="6" t="s">
        <v>418</v>
      </c>
      <c r="C307" s="66" t="s">
        <v>4</v>
      </c>
      <c r="D307" s="23">
        <v>63.817554989999962</v>
      </c>
      <c r="E307" s="23">
        <v>96.19467598</v>
      </c>
      <c r="F307" s="23">
        <f t="shared" ref="F307:F326" si="63">E307-D307</f>
        <v>32.377120990000037</v>
      </c>
      <c r="G307" s="34">
        <f t="shared" ref="G307:G325" si="64">IFERROR(F307/D307,0)</f>
        <v>0.50733878781588304</v>
      </c>
      <c r="H307" s="79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</row>
    <row r="308" spans="1:20" s="13" customFormat="1" ht="26.25" customHeight="1" x14ac:dyDescent="0.25">
      <c r="A308" s="2" t="s">
        <v>419</v>
      </c>
      <c r="B308" s="8" t="s">
        <v>365</v>
      </c>
      <c r="C308" s="66" t="s">
        <v>4</v>
      </c>
      <c r="D308" s="23">
        <v>0</v>
      </c>
      <c r="E308" s="23">
        <v>0</v>
      </c>
      <c r="F308" s="23">
        <f t="shared" si="63"/>
        <v>0</v>
      </c>
      <c r="G308" s="34">
        <f t="shared" si="64"/>
        <v>0</v>
      </c>
      <c r="H308" s="79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</row>
    <row r="309" spans="1:20" s="13" customFormat="1" ht="26.25" customHeight="1" x14ac:dyDescent="0.25">
      <c r="A309" s="2" t="s">
        <v>420</v>
      </c>
      <c r="B309" s="6" t="s">
        <v>421</v>
      </c>
      <c r="C309" s="66" t="s">
        <v>4</v>
      </c>
      <c r="D309" s="23">
        <v>50.070413359999996</v>
      </c>
      <c r="E309" s="23">
        <v>209.84570774000002</v>
      </c>
      <c r="F309" s="23">
        <f t="shared" si="63"/>
        <v>159.77529438000002</v>
      </c>
      <c r="G309" s="34">
        <f t="shared" si="64"/>
        <v>3.191012089938936</v>
      </c>
      <c r="H309" s="79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</row>
    <row r="310" spans="1:20" s="13" customFormat="1" ht="26.25" customHeight="1" x14ac:dyDescent="0.25">
      <c r="A310" s="2" t="s">
        <v>422</v>
      </c>
      <c r="B310" s="8" t="s">
        <v>365</v>
      </c>
      <c r="C310" s="66" t="s">
        <v>4</v>
      </c>
      <c r="D310" s="23">
        <v>0</v>
      </c>
      <c r="E310" s="23">
        <v>0</v>
      </c>
      <c r="F310" s="23">
        <f t="shared" si="63"/>
        <v>0</v>
      </c>
      <c r="G310" s="34">
        <f t="shared" si="64"/>
        <v>0</v>
      </c>
      <c r="H310" s="79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</row>
    <row r="311" spans="1:20" s="13" customFormat="1" ht="26.25" customHeight="1" x14ac:dyDescent="0.25">
      <c r="A311" s="2" t="s">
        <v>423</v>
      </c>
      <c r="B311" s="6" t="s">
        <v>424</v>
      </c>
      <c r="C311" s="66" t="s">
        <v>4</v>
      </c>
      <c r="D311" s="23">
        <v>1777.5946952479983</v>
      </c>
      <c r="E311" s="23">
        <v>4641.6405603697358</v>
      </c>
      <c r="F311" s="23">
        <f t="shared" si="63"/>
        <v>2864.0458651217377</v>
      </c>
      <c r="G311" s="34">
        <f t="shared" si="64"/>
        <v>1.6111917259756252</v>
      </c>
      <c r="H311" s="79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</row>
    <row r="312" spans="1:20" s="13" customFormat="1" ht="26.25" customHeight="1" x14ac:dyDescent="0.25">
      <c r="A312" s="2" t="s">
        <v>425</v>
      </c>
      <c r="B312" s="8" t="s">
        <v>365</v>
      </c>
      <c r="C312" s="66" t="s">
        <v>4</v>
      </c>
      <c r="D312" s="23">
        <v>769.13250452649754</v>
      </c>
      <c r="E312" s="23">
        <v>2892.4332469101018</v>
      </c>
      <c r="F312" s="23">
        <f t="shared" si="63"/>
        <v>2123.3007423836043</v>
      </c>
      <c r="G312" s="34">
        <f t="shared" si="64"/>
        <v>2.7606436210764174</v>
      </c>
      <c r="H312" s="79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</row>
    <row r="313" spans="1:20" s="13" customFormat="1" ht="26.25" customHeight="1" x14ac:dyDescent="0.25">
      <c r="A313" s="2" t="s">
        <v>426</v>
      </c>
      <c r="B313" s="6" t="s">
        <v>427</v>
      </c>
      <c r="C313" s="66" t="s">
        <v>4</v>
      </c>
      <c r="D313" s="23">
        <v>133.55468616276815</v>
      </c>
      <c r="E313" s="23">
        <v>1201.2645998299997</v>
      </c>
      <c r="F313" s="23">
        <f t="shared" si="63"/>
        <v>1067.7099136672316</v>
      </c>
      <c r="G313" s="34">
        <f t="shared" si="64"/>
        <v>7.9945522268381746</v>
      </c>
      <c r="H313" s="79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</row>
    <row r="314" spans="1:20" s="13" customFormat="1" ht="26.25" customHeight="1" x14ac:dyDescent="0.25">
      <c r="A314" s="2" t="s">
        <v>428</v>
      </c>
      <c r="B314" s="8" t="s">
        <v>365</v>
      </c>
      <c r="C314" s="66" t="s">
        <v>4</v>
      </c>
      <c r="D314" s="23">
        <v>49.350997437457352</v>
      </c>
      <c r="E314" s="23">
        <v>806.23278422999988</v>
      </c>
      <c r="F314" s="23">
        <f t="shared" si="63"/>
        <v>756.88178679254247</v>
      </c>
      <c r="G314" s="34">
        <f t="shared" si="64"/>
        <v>15.336706978450451</v>
      </c>
      <c r="H314" s="79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</row>
    <row r="315" spans="1:20" s="13" customFormat="1" ht="26.25" customHeight="1" x14ac:dyDescent="0.25">
      <c r="A315" s="2" t="s">
        <v>429</v>
      </c>
      <c r="B315" s="6" t="s">
        <v>430</v>
      </c>
      <c r="C315" s="66" t="s">
        <v>4</v>
      </c>
      <c r="D315" s="23">
        <v>1283.1649789390672</v>
      </c>
      <c r="E315" s="23">
        <f>E295-E296-E298-E303-E305-E307-E309-E311-E313-E317</f>
        <v>1151.6645246399992</v>
      </c>
      <c r="F315" s="23">
        <f t="shared" si="63"/>
        <v>-131.500454299068</v>
      </c>
      <c r="G315" s="34">
        <f t="shared" si="64"/>
        <v>-0.10248133050497825</v>
      </c>
      <c r="H315" s="79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</row>
    <row r="316" spans="1:20" s="13" customFormat="1" ht="26.25" customHeight="1" x14ac:dyDescent="0.25">
      <c r="A316" s="2" t="s">
        <v>431</v>
      </c>
      <c r="B316" s="8" t="s">
        <v>365</v>
      </c>
      <c r="C316" s="66" t="s">
        <v>4</v>
      </c>
      <c r="D316" s="23">
        <v>1155.8565216315676</v>
      </c>
      <c r="E316" s="23">
        <v>748.39013172000045</v>
      </c>
      <c r="F316" s="23">
        <f t="shared" si="63"/>
        <v>-407.46638991156715</v>
      </c>
      <c r="G316" s="34">
        <f t="shared" si="64"/>
        <v>-0.35252332991676294</v>
      </c>
      <c r="H316" s="79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</row>
    <row r="317" spans="1:20" s="13" customFormat="1" ht="26.25" customHeight="1" x14ac:dyDescent="0.25">
      <c r="A317" s="2" t="s">
        <v>690</v>
      </c>
      <c r="B317" s="6" t="s">
        <v>691</v>
      </c>
      <c r="C317" s="66" t="s">
        <v>4</v>
      </c>
      <c r="D317" s="4">
        <v>353.77394458000009</v>
      </c>
      <c r="E317" s="4">
        <v>349.59655785000001</v>
      </c>
      <c r="F317" s="4">
        <f t="shared" si="63"/>
        <v>-4.1773867300000802</v>
      </c>
      <c r="G317" s="35">
        <f t="shared" si="64"/>
        <v>-1.1808067818446798E-2</v>
      </c>
      <c r="H317" s="81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</row>
    <row r="318" spans="1:20" s="13" customFormat="1" ht="26.25" customHeight="1" x14ac:dyDescent="0.25">
      <c r="A318" s="2" t="s">
        <v>432</v>
      </c>
      <c r="B318" s="5" t="s">
        <v>433</v>
      </c>
      <c r="C318" s="66" t="s">
        <v>434</v>
      </c>
      <c r="D318" s="25">
        <f t="shared" ref="D318" si="65">D179/(D24*1.2)</f>
        <v>0.78555423079344344</v>
      </c>
      <c r="E318" s="25">
        <f t="shared" ref="E318" si="66">E179/(E24*1.2)</f>
        <v>0.93869710169183296</v>
      </c>
      <c r="F318" s="25">
        <f>E318-D318</f>
        <v>0.15314287089838952</v>
      </c>
      <c r="G318" s="34" t="s">
        <v>205</v>
      </c>
      <c r="H318" s="84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</row>
    <row r="319" spans="1:20" s="13" customFormat="1" ht="26.25" hidden="1" customHeight="1" outlineLevel="1" x14ac:dyDescent="0.25">
      <c r="A319" s="2" t="s">
        <v>435</v>
      </c>
      <c r="B319" s="6" t="s">
        <v>436</v>
      </c>
      <c r="C319" s="66" t="s">
        <v>434</v>
      </c>
      <c r="D319" s="25" t="s">
        <v>205</v>
      </c>
      <c r="E319" s="25" t="s">
        <v>205</v>
      </c>
      <c r="F319" s="25" t="e">
        <f t="shared" si="63"/>
        <v>#VALUE!</v>
      </c>
      <c r="G319" s="34">
        <f t="shared" si="64"/>
        <v>0</v>
      </c>
      <c r="H319" s="84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</row>
    <row r="320" spans="1:20" s="13" customFormat="1" ht="26.25" hidden="1" customHeight="1" outlineLevel="1" x14ac:dyDescent="0.25">
      <c r="A320" s="2" t="s">
        <v>437</v>
      </c>
      <c r="B320" s="6" t="s">
        <v>438</v>
      </c>
      <c r="C320" s="66" t="s">
        <v>434</v>
      </c>
      <c r="D320" s="25" t="s">
        <v>205</v>
      </c>
      <c r="E320" s="25" t="s">
        <v>205</v>
      </c>
      <c r="F320" s="25" t="e">
        <f t="shared" si="63"/>
        <v>#VALUE!</v>
      </c>
      <c r="G320" s="34">
        <f t="shared" si="64"/>
        <v>0</v>
      </c>
      <c r="H320" s="84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</row>
    <row r="321" spans="1:20" s="13" customFormat="1" ht="26.25" hidden="1" customHeight="1" outlineLevel="1" x14ac:dyDescent="0.25">
      <c r="A321" s="2" t="s">
        <v>439</v>
      </c>
      <c r="B321" s="6" t="s">
        <v>440</v>
      </c>
      <c r="C321" s="66" t="s">
        <v>434</v>
      </c>
      <c r="D321" s="25" t="s">
        <v>205</v>
      </c>
      <c r="E321" s="25" t="s">
        <v>205</v>
      </c>
      <c r="F321" s="25" t="e">
        <f t="shared" si="63"/>
        <v>#VALUE!</v>
      </c>
      <c r="G321" s="34">
        <f t="shared" si="64"/>
        <v>0</v>
      </c>
      <c r="H321" s="84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</row>
    <row r="322" spans="1:20" s="13" customFormat="1" ht="26.25" hidden="1" customHeight="1" outlineLevel="1" x14ac:dyDescent="0.25">
      <c r="A322" s="2" t="s">
        <v>441</v>
      </c>
      <c r="B322" s="6" t="s">
        <v>442</v>
      </c>
      <c r="C322" s="66" t="s">
        <v>434</v>
      </c>
      <c r="D322" s="25" t="s">
        <v>205</v>
      </c>
      <c r="E322" s="25" t="s">
        <v>205</v>
      </c>
      <c r="F322" s="25" t="e">
        <f t="shared" si="63"/>
        <v>#VALUE!</v>
      </c>
      <c r="G322" s="34">
        <f t="shared" si="64"/>
        <v>0</v>
      </c>
      <c r="H322" s="84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</row>
    <row r="323" spans="1:20" s="13" customFormat="1" ht="26.25" hidden="1" customHeight="1" outlineLevel="1" x14ac:dyDescent="0.25">
      <c r="A323" s="2" t="s">
        <v>443</v>
      </c>
      <c r="B323" s="7" t="s">
        <v>444</v>
      </c>
      <c r="C323" s="66" t="s">
        <v>434</v>
      </c>
      <c r="D323" s="25" t="s">
        <v>205</v>
      </c>
      <c r="E323" s="25" t="s">
        <v>205</v>
      </c>
      <c r="F323" s="25" t="e">
        <f t="shared" si="63"/>
        <v>#VALUE!</v>
      </c>
      <c r="G323" s="34">
        <f t="shared" si="64"/>
        <v>0</v>
      </c>
      <c r="H323" s="84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</row>
    <row r="324" spans="1:20" s="13" customFormat="1" ht="26.25" customHeight="1" collapsed="1" x14ac:dyDescent="0.25">
      <c r="A324" s="2" t="s">
        <v>445</v>
      </c>
      <c r="B324" s="7" t="s">
        <v>446</v>
      </c>
      <c r="C324" s="66" t="s">
        <v>434</v>
      </c>
      <c r="D324" s="25">
        <v>0</v>
      </c>
      <c r="E324" s="25">
        <v>0</v>
      </c>
      <c r="F324" s="25">
        <f t="shared" si="63"/>
        <v>0</v>
      </c>
      <c r="G324" s="34" t="s">
        <v>205</v>
      </c>
      <c r="H324" s="84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</row>
    <row r="325" spans="1:20" s="13" customFormat="1" ht="26.25" hidden="1" customHeight="1" outlineLevel="1" x14ac:dyDescent="0.25">
      <c r="A325" s="2" t="s">
        <v>447</v>
      </c>
      <c r="B325" s="7" t="s">
        <v>448</v>
      </c>
      <c r="C325" s="66"/>
      <c r="D325" s="25" t="s">
        <v>205</v>
      </c>
      <c r="E325" s="25" t="s">
        <v>205</v>
      </c>
      <c r="F325" s="25" t="e">
        <f t="shared" si="63"/>
        <v>#VALUE!</v>
      </c>
      <c r="G325" s="34">
        <f t="shared" si="64"/>
        <v>0</v>
      </c>
      <c r="H325" s="84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</row>
    <row r="326" spans="1:20" s="13" customFormat="1" ht="26.25" customHeight="1" collapsed="1" x14ac:dyDescent="0.25">
      <c r="A326" s="2" t="s">
        <v>449</v>
      </c>
      <c r="B326" s="7" t="s">
        <v>450</v>
      </c>
      <c r="C326" s="66" t="s">
        <v>434</v>
      </c>
      <c r="D326" s="25">
        <v>0.92774131279355598</v>
      </c>
      <c r="E326" s="25">
        <v>0.92622898098011686</v>
      </c>
      <c r="F326" s="25">
        <f t="shared" si="63"/>
        <v>-1.5123318134391273E-3</v>
      </c>
      <c r="G326" s="34" t="s">
        <v>205</v>
      </c>
      <c r="H326" s="84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</row>
    <row r="327" spans="1:20" s="13" customFormat="1" ht="26.25" hidden="1" customHeight="1" outlineLevel="1" x14ac:dyDescent="0.25">
      <c r="A327" s="2" t="s">
        <v>451</v>
      </c>
      <c r="B327" s="7" t="s">
        <v>452</v>
      </c>
      <c r="C327" s="66" t="s">
        <v>434</v>
      </c>
      <c r="D327" s="25" t="s">
        <v>205</v>
      </c>
      <c r="E327" s="25" t="s">
        <v>205</v>
      </c>
      <c r="F327" s="25" t="s">
        <v>205</v>
      </c>
      <c r="G327" s="25" t="s">
        <v>205</v>
      </c>
      <c r="H327" s="84" t="s">
        <v>205</v>
      </c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</row>
    <row r="328" spans="1:20" s="13" customFormat="1" ht="26.25" hidden="1" customHeight="1" outlineLevel="1" x14ac:dyDescent="0.25">
      <c r="A328" s="2" t="s">
        <v>453</v>
      </c>
      <c r="B328" s="6" t="s">
        <v>454</v>
      </c>
      <c r="C328" s="66" t="s">
        <v>434</v>
      </c>
      <c r="D328" s="25" t="s">
        <v>205</v>
      </c>
      <c r="E328" s="25" t="s">
        <v>205</v>
      </c>
      <c r="F328" s="25" t="s">
        <v>205</v>
      </c>
      <c r="G328" s="25" t="s">
        <v>205</v>
      </c>
      <c r="H328" s="84" t="s">
        <v>205</v>
      </c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</row>
    <row r="329" spans="1:20" s="13" customFormat="1" ht="26.25" hidden="1" customHeight="1" outlineLevel="1" x14ac:dyDescent="0.25">
      <c r="A329" s="2" t="s">
        <v>455</v>
      </c>
      <c r="B329" s="29" t="s">
        <v>28</v>
      </c>
      <c r="C329" s="66" t="s">
        <v>434</v>
      </c>
      <c r="D329" s="25" t="s">
        <v>205</v>
      </c>
      <c r="E329" s="25" t="s">
        <v>205</v>
      </c>
      <c r="F329" s="25" t="s">
        <v>205</v>
      </c>
      <c r="G329" s="25" t="s">
        <v>205</v>
      </c>
      <c r="H329" s="84" t="s">
        <v>205</v>
      </c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</row>
    <row r="330" spans="1:20" s="13" customFormat="1" ht="26.25" hidden="1" customHeight="1" outlineLevel="1" thickBot="1" x14ac:dyDescent="0.25">
      <c r="A330" s="2" t="s">
        <v>456</v>
      </c>
      <c r="B330" s="29" t="s">
        <v>30</v>
      </c>
      <c r="C330" s="66" t="s">
        <v>434</v>
      </c>
      <c r="D330" s="25" t="s">
        <v>205</v>
      </c>
      <c r="E330" s="25" t="s">
        <v>205</v>
      </c>
      <c r="F330" s="25" t="s">
        <v>205</v>
      </c>
      <c r="G330" s="25" t="s">
        <v>205</v>
      </c>
      <c r="H330" s="84" t="s">
        <v>205</v>
      </c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</row>
    <row r="331" spans="1:20" s="13" customFormat="1" ht="26.25" customHeight="1" collapsed="1" x14ac:dyDescent="0.25">
      <c r="A331" s="77" t="s">
        <v>710</v>
      </c>
      <c r="B331" s="65"/>
      <c r="C331" s="65"/>
      <c r="D331" s="65"/>
      <c r="E331" s="65"/>
      <c r="F331" s="65"/>
      <c r="G331" s="65"/>
      <c r="H331" s="78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</row>
    <row r="332" spans="1:20" ht="26.25" hidden="1" customHeight="1" outlineLevel="1" x14ac:dyDescent="0.25">
      <c r="A332" s="2" t="s">
        <v>457</v>
      </c>
      <c r="B332" s="10" t="s">
        <v>458</v>
      </c>
      <c r="C332" s="66" t="s">
        <v>205</v>
      </c>
      <c r="D332" s="23" t="s">
        <v>459</v>
      </c>
      <c r="E332" s="23" t="s">
        <v>459</v>
      </c>
      <c r="F332" s="23" t="s">
        <v>459</v>
      </c>
      <c r="G332" s="23" t="s">
        <v>459</v>
      </c>
      <c r="H332" s="79" t="s">
        <v>459</v>
      </c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</row>
    <row r="333" spans="1:20" ht="26.25" hidden="1" customHeight="1" outlineLevel="1" x14ac:dyDescent="0.25">
      <c r="A333" s="2" t="s">
        <v>460</v>
      </c>
      <c r="B333" s="5" t="s">
        <v>461</v>
      </c>
      <c r="C333" s="66" t="s">
        <v>462</v>
      </c>
      <c r="D333" s="23" t="s">
        <v>205</v>
      </c>
      <c r="E333" s="23" t="s">
        <v>205</v>
      </c>
      <c r="F333" s="23" t="s">
        <v>205</v>
      </c>
      <c r="G333" s="23" t="s">
        <v>205</v>
      </c>
      <c r="H333" s="79" t="s">
        <v>205</v>
      </c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</row>
    <row r="334" spans="1:20" ht="26.25" hidden="1" customHeight="1" outlineLevel="1" x14ac:dyDescent="0.25">
      <c r="A334" s="2" t="s">
        <v>463</v>
      </c>
      <c r="B334" s="5" t="s">
        <v>464</v>
      </c>
      <c r="C334" s="66" t="s">
        <v>465</v>
      </c>
      <c r="D334" s="23" t="s">
        <v>205</v>
      </c>
      <c r="E334" s="23" t="s">
        <v>205</v>
      </c>
      <c r="F334" s="23" t="s">
        <v>205</v>
      </c>
      <c r="G334" s="23" t="s">
        <v>205</v>
      </c>
      <c r="H334" s="79" t="s">
        <v>205</v>
      </c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</row>
    <row r="335" spans="1:20" ht="26.25" hidden="1" customHeight="1" outlineLevel="1" x14ac:dyDescent="0.25">
      <c r="A335" s="2" t="s">
        <v>466</v>
      </c>
      <c r="B335" s="5" t="s">
        <v>467</v>
      </c>
      <c r="C335" s="66" t="s">
        <v>462</v>
      </c>
      <c r="D335" s="23" t="s">
        <v>205</v>
      </c>
      <c r="E335" s="23" t="s">
        <v>205</v>
      </c>
      <c r="F335" s="23" t="s">
        <v>205</v>
      </c>
      <c r="G335" s="23" t="s">
        <v>205</v>
      </c>
      <c r="H335" s="79" t="s">
        <v>205</v>
      </c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</row>
    <row r="336" spans="1:20" ht="26.25" hidden="1" customHeight="1" outlineLevel="1" x14ac:dyDescent="0.25">
      <c r="A336" s="2" t="s">
        <v>468</v>
      </c>
      <c r="B336" s="5" t="s">
        <v>469</v>
      </c>
      <c r="C336" s="66" t="s">
        <v>465</v>
      </c>
      <c r="D336" s="23" t="s">
        <v>205</v>
      </c>
      <c r="E336" s="23" t="s">
        <v>205</v>
      </c>
      <c r="F336" s="23" t="s">
        <v>205</v>
      </c>
      <c r="G336" s="23" t="s">
        <v>205</v>
      </c>
      <c r="H336" s="79" t="s">
        <v>205</v>
      </c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</row>
    <row r="337" spans="1:20" ht="26.25" hidden="1" customHeight="1" outlineLevel="1" x14ac:dyDescent="0.25">
      <c r="A337" s="2" t="s">
        <v>470</v>
      </c>
      <c r="B337" s="5" t="s">
        <v>471</v>
      </c>
      <c r="C337" s="66" t="s">
        <v>472</v>
      </c>
      <c r="D337" s="23" t="s">
        <v>205</v>
      </c>
      <c r="E337" s="23" t="s">
        <v>205</v>
      </c>
      <c r="F337" s="23" t="s">
        <v>205</v>
      </c>
      <c r="G337" s="23" t="s">
        <v>205</v>
      </c>
      <c r="H337" s="79" t="s">
        <v>205</v>
      </c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</row>
    <row r="338" spans="1:20" ht="26.25" hidden="1" customHeight="1" outlineLevel="1" x14ac:dyDescent="0.25">
      <c r="A338" s="2" t="s">
        <v>473</v>
      </c>
      <c r="B338" s="5" t="s">
        <v>474</v>
      </c>
      <c r="C338" s="66" t="s">
        <v>205</v>
      </c>
      <c r="D338" s="23" t="s">
        <v>459</v>
      </c>
      <c r="E338" s="23" t="s">
        <v>459</v>
      </c>
      <c r="F338" s="23" t="s">
        <v>459</v>
      </c>
      <c r="G338" s="23" t="s">
        <v>459</v>
      </c>
      <c r="H338" s="79" t="s">
        <v>459</v>
      </c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</row>
    <row r="339" spans="1:20" ht="26.25" hidden="1" customHeight="1" outlineLevel="1" x14ac:dyDescent="0.25">
      <c r="A339" s="2" t="s">
        <v>475</v>
      </c>
      <c r="B339" s="6" t="s">
        <v>476</v>
      </c>
      <c r="C339" s="66" t="s">
        <v>472</v>
      </c>
      <c r="D339" s="23" t="s">
        <v>205</v>
      </c>
      <c r="E339" s="23" t="s">
        <v>205</v>
      </c>
      <c r="F339" s="23" t="s">
        <v>205</v>
      </c>
      <c r="G339" s="23" t="s">
        <v>205</v>
      </c>
      <c r="H339" s="79" t="s">
        <v>205</v>
      </c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</row>
    <row r="340" spans="1:20" ht="26.25" hidden="1" customHeight="1" outlineLevel="1" x14ac:dyDescent="0.25">
      <c r="A340" s="2" t="s">
        <v>477</v>
      </c>
      <c r="B340" s="6" t="s">
        <v>478</v>
      </c>
      <c r="C340" s="66" t="s">
        <v>479</v>
      </c>
      <c r="D340" s="23" t="s">
        <v>205</v>
      </c>
      <c r="E340" s="23" t="s">
        <v>205</v>
      </c>
      <c r="F340" s="23" t="s">
        <v>205</v>
      </c>
      <c r="G340" s="23" t="s">
        <v>205</v>
      </c>
      <c r="H340" s="79" t="s">
        <v>205</v>
      </c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</row>
    <row r="341" spans="1:20" ht="26.25" hidden="1" customHeight="1" outlineLevel="1" x14ac:dyDescent="0.25">
      <c r="A341" s="2" t="s">
        <v>480</v>
      </c>
      <c r="B341" s="5" t="s">
        <v>481</v>
      </c>
      <c r="C341" s="66" t="s">
        <v>205</v>
      </c>
      <c r="D341" s="23" t="s">
        <v>459</v>
      </c>
      <c r="E341" s="23" t="s">
        <v>459</v>
      </c>
      <c r="F341" s="23" t="s">
        <v>459</v>
      </c>
      <c r="G341" s="23" t="s">
        <v>459</v>
      </c>
      <c r="H341" s="79" t="s">
        <v>459</v>
      </c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</row>
    <row r="342" spans="1:20" ht="26.25" hidden="1" customHeight="1" outlineLevel="1" x14ac:dyDescent="0.25">
      <c r="A342" s="2" t="s">
        <v>482</v>
      </c>
      <c r="B342" s="6" t="s">
        <v>476</v>
      </c>
      <c r="C342" s="66" t="s">
        <v>472</v>
      </c>
      <c r="D342" s="23" t="s">
        <v>205</v>
      </c>
      <c r="E342" s="23" t="s">
        <v>205</v>
      </c>
      <c r="F342" s="23" t="s">
        <v>205</v>
      </c>
      <c r="G342" s="23" t="s">
        <v>205</v>
      </c>
      <c r="H342" s="79" t="s">
        <v>205</v>
      </c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</row>
    <row r="343" spans="1:20" ht="26.25" hidden="1" customHeight="1" outlineLevel="1" x14ac:dyDescent="0.25">
      <c r="A343" s="2" t="s">
        <v>483</v>
      </c>
      <c r="B343" s="6" t="s">
        <v>484</v>
      </c>
      <c r="C343" s="66" t="s">
        <v>462</v>
      </c>
      <c r="D343" s="23" t="s">
        <v>205</v>
      </c>
      <c r="E343" s="23" t="s">
        <v>205</v>
      </c>
      <c r="F343" s="23" t="s">
        <v>205</v>
      </c>
      <c r="G343" s="23" t="s">
        <v>205</v>
      </c>
      <c r="H343" s="79" t="s">
        <v>205</v>
      </c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</row>
    <row r="344" spans="1:20" ht="26.25" hidden="1" customHeight="1" outlineLevel="1" x14ac:dyDescent="0.25">
      <c r="A344" s="2" t="s">
        <v>485</v>
      </c>
      <c r="B344" s="6" t="s">
        <v>478</v>
      </c>
      <c r="C344" s="66" t="s">
        <v>479</v>
      </c>
      <c r="D344" s="23" t="s">
        <v>205</v>
      </c>
      <c r="E344" s="23" t="s">
        <v>205</v>
      </c>
      <c r="F344" s="23" t="s">
        <v>205</v>
      </c>
      <c r="G344" s="23" t="s">
        <v>205</v>
      </c>
      <c r="H344" s="79" t="s">
        <v>205</v>
      </c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</row>
    <row r="345" spans="1:20" ht="26.25" hidden="1" customHeight="1" outlineLevel="1" x14ac:dyDescent="0.25">
      <c r="A345" s="2" t="s">
        <v>486</v>
      </c>
      <c r="B345" s="5" t="s">
        <v>487</v>
      </c>
      <c r="C345" s="66" t="s">
        <v>205</v>
      </c>
      <c r="D345" s="23" t="s">
        <v>459</v>
      </c>
      <c r="E345" s="23" t="s">
        <v>459</v>
      </c>
      <c r="F345" s="23" t="s">
        <v>459</v>
      </c>
      <c r="G345" s="23" t="s">
        <v>459</v>
      </c>
      <c r="H345" s="79" t="s">
        <v>459</v>
      </c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</row>
    <row r="346" spans="1:20" ht="26.25" hidden="1" customHeight="1" outlineLevel="1" x14ac:dyDescent="0.25">
      <c r="A346" s="2" t="s">
        <v>488</v>
      </c>
      <c r="B346" s="6" t="s">
        <v>476</v>
      </c>
      <c r="C346" s="66" t="s">
        <v>472</v>
      </c>
      <c r="D346" s="23" t="s">
        <v>205</v>
      </c>
      <c r="E346" s="23" t="s">
        <v>205</v>
      </c>
      <c r="F346" s="23" t="s">
        <v>205</v>
      </c>
      <c r="G346" s="23" t="s">
        <v>205</v>
      </c>
      <c r="H346" s="79" t="s">
        <v>205</v>
      </c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</row>
    <row r="347" spans="1:20" ht="26.25" hidden="1" customHeight="1" outlineLevel="1" x14ac:dyDescent="0.25">
      <c r="A347" s="2" t="s">
        <v>489</v>
      </c>
      <c r="B347" s="6" t="s">
        <v>478</v>
      </c>
      <c r="C347" s="66" t="s">
        <v>479</v>
      </c>
      <c r="D347" s="23" t="s">
        <v>205</v>
      </c>
      <c r="E347" s="23" t="s">
        <v>205</v>
      </c>
      <c r="F347" s="23" t="s">
        <v>205</v>
      </c>
      <c r="G347" s="23" t="s">
        <v>205</v>
      </c>
      <c r="H347" s="79" t="s">
        <v>205</v>
      </c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</row>
    <row r="348" spans="1:20" ht="26.25" hidden="1" customHeight="1" outlineLevel="1" x14ac:dyDescent="0.25">
      <c r="A348" s="2" t="s">
        <v>490</v>
      </c>
      <c r="B348" s="5" t="s">
        <v>491</v>
      </c>
      <c r="C348" s="66" t="s">
        <v>205</v>
      </c>
      <c r="D348" s="23" t="s">
        <v>459</v>
      </c>
      <c r="E348" s="23" t="s">
        <v>459</v>
      </c>
      <c r="F348" s="23" t="s">
        <v>459</v>
      </c>
      <c r="G348" s="23" t="s">
        <v>459</v>
      </c>
      <c r="H348" s="79" t="s">
        <v>459</v>
      </c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</row>
    <row r="349" spans="1:20" ht="26.25" hidden="1" customHeight="1" outlineLevel="1" x14ac:dyDescent="0.25">
      <c r="A349" s="2" t="s">
        <v>492</v>
      </c>
      <c r="B349" s="6" t="s">
        <v>476</v>
      </c>
      <c r="C349" s="66" t="s">
        <v>472</v>
      </c>
      <c r="D349" s="23" t="s">
        <v>205</v>
      </c>
      <c r="E349" s="23" t="s">
        <v>205</v>
      </c>
      <c r="F349" s="23" t="s">
        <v>205</v>
      </c>
      <c r="G349" s="23" t="s">
        <v>205</v>
      </c>
      <c r="H349" s="79" t="s">
        <v>205</v>
      </c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</row>
    <row r="350" spans="1:20" ht="26.25" hidden="1" customHeight="1" outlineLevel="1" x14ac:dyDescent="0.25">
      <c r="A350" s="2" t="s">
        <v>493</v>
      </c>
      <c r="B350" s="6" t="s">
        <v>484</v>
      </c>
      <c r="C350" s="66" t="s">
        <v>462</v>
      </c>
      <c r="D350" s="23" t="s">
        <v>205</v>
      </c>
      <c r="E350" s="23" t="s">
        <v>205</v>
      </c>
      <c r="F350" s="23" t="s">
        <v>205</v>
      </c>
      <c r="G350" s="23" t="s">
        <v>205</v>
      </c>
      <c r="H350" s="79" t="s">
        <v>205</v>
      </c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</row>
    <row r="351" spans="1:20" ht="26.25" hidden="1" customHeight="1" outlineLevel="1" x14ac:dyDescent="0.25">
      <c r="A351" s="2" t="s">
        <v>494</v>
      </c>
      <c r="B351" s="6" t="s">
        <v>478</v>
      </c>
      <c r="C351" s="66" t="s">
        <v>479</v>
      </c>
      <c r="D351" s="23" t="s">
        <v>205</v>
      </c>
      <c r="E351" s="23" t="s">
        <v>205</v>
      </c>
      <c r="F351" s="23" t="s">
        <v>205</v>
      </c>
      <c r="G351" s="23" t="s">
        <v>205</v>
      </c>
      <c r="H351" s="79" t="s">
        <v>205</v>
      </c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</row>
    <row r="352" spans="1:20" ht="26.25" customHeight="1" collapsed="1" x14ac:dyDescent="0.25">
      <c r="A352" s="2" t="s">
        <v>495</v>
      </c>
      <c r="B352" s="10" t="s">
        <v>496</v>
      </c>
      <c r="C352" s="66" t="s">
        <v>205</v>
      </c>
      <c r="D352" s="23" t="s">
        <v>459</v>
      </c>
      <c r="E352" s="23" t="s">
        <v>459</v>
      </c>
      <c r="F352" s="23" t="s">
        <v>459</v>
      </c>
      <c r="G352" s="23" t="s">
        <v>459</v>
      </c>
      <c r="H352" s="79" t="s">
        <v>459</v>
      </c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</row>
    <row r="353" spans="1:20" ht="26.25" customHeight="1" x14ac:dyDescent="0.25">
      <c r="A353" s="2" t="s">
        <v>497</v>
      </c>
      <c r="B353" s="5" t="s">
        <v>498</v>
      </c>
      <c r="C353" s="66" t="s">
        <v>472</v>
      </c>
      <c r="D353" s="22">
        <v>2407.65121752088</v>
      </c>
      <c r="E353" s="22">
        <v>2447.2790329999998</v>
      </c>
      <c r="F353" s="22">
        <f t="shared" ref="F353:F380" si="67">E353-D353</f>
        <v>39.627815479119818</v>
      </c>
      <c r="G353" s="36">
        <f t="shared" ref="G353:G380" si="68">IFERROR(F353/D353,0)</f>
        <v>1.6459117994642076E-2</v>
      </c>
      <c r="H353" s="85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</row>
    <row r="354" spans="1:20" ht="26.25" customHeight="1" x14ac:dyDescent="0.25">
      <c r="A354" s="2" t="s">
        <v>499</v>
      </c>
      <c r="B354" s="6" t="s">
        <v>500</v>
      </c>
      <c r="C354" s="66" t="s">
        <v>472</v>
      </c>
      <c r="D354" s="22">
        <v>0</v>
      </c>
      <c r="E354" s="22">
        <f>E355+E356</f>
        <v>0</v>
      </c>
      <c r="F354" s="22">
        <f t="shared" si="67"/>
        <v>0</v>
      </c>
      <c r="G354" s="36">
        <f t="shared" si="68"/>
        <v>0</v>
      </c>
      <c r="H354" s="85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</row>
    <row r="355" spans="1:20" ht="26.25" customHeight="1" x14ac:dyDescent="0.25">
      <c r="A355" s="2" t="s">
        <v>501</v>
      </c>
      <c r="B355" s="29" t="s">
        <v>502</v>
      </c>
      <c r="C355" s="66" t="s">
        <v>472</v>
      </c>
      <c r="D355" s="22">
        <v>0</v>
      </c>
      <c r="E355" s="22">
        <v>0</v>
      </c>
      <c r="F355" s="22">
        <f t="shared" si="67"/>
        <v>0</v>
      </c>
      <c r="G355" s="36">
        <f t="shared" si="68"/>
        <v>0</v>
      </c>
      <c r="H355" s="85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</row>
    <row r="356" spans="1:20" ht="26.25" customHeight="1" x14ac:dyDescent="0.25">
      <c r="A356" s="2" t="s">
        <v>503</v>
      </c>
      <c r="B356" s="29" t="s">
        <v>504</v>
      </c>
      <c r="C356" s="66" t="s">
        <v>472</v>
      </c>
      <c r="D356" s="22">
        <v>0</v>
      </c>
      <c r="E356" s="22">
        <v>0</v>
      </c>
      <c r="F356" s="22">
        <f t="shared" si="67"/>
        <v>0</v>
      </c>
      <c r="G356" s="36">
        <f t="shared" si="68"/>
        <v>0</v>
      </c>
      <c r="H356" s="85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</row>
    <row r="357" spans="1:20" ht="26.25" customHeight="1" x14ac:dyDescent="0.25">
      <c r="A357" s="2" t="s">
        <v>505</v>
      </c>
      <c r="B357" s="5" t="s">
        <v>506</v>
      </c>
      <c r="C357" s="66" t="s">
        <v>472</v>
      </c>
      <c r="D357" s="22">
        <v>1196.6170721810354</v>
      </c>
      <c r="E357" s="22">
        <v>1353.0296749999998</v>
      </c>
      <c r="F357" s="22">
        <f t="shared" si="67"/>
        <v>156.41260281896439</v>
      </c>
      <c r="G357" s="36">
        <f t="shared" si="68"/>
        <v>0.13071232765706425</v>
      </c>
      <c r="H357" s="85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</row>
    <row r="358" spans="1:20" ht="26.25" customHeight="1" x14ac:dyDescent="0.25">
      <c r="A358" s="2" t="s">
        <v>507</v>
      </c>
      <c r="B358" s="5" t="s">
        <v>692</v>
      </c>
      <c r="C358" s="66" t="s">
        <v>462</v>
      </c>
      <c r="D358" s="22">
        <v>146.96199999999999</v>
      </c>
      <c r="E358" s="22">
        <v>146.96199999999999</v>
      </c>
      <c r="F358" s="22">
        <f t="shared" si="67"/>
        <v>0</v>
      </c>
      <c r="G358" s="36">
        <f t="shared" si="68"/>
        <v>0</v>
      </c>
      <c r="H358" s="85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</row>
    <row r="359" spans="1:20" ht="40.5" customHeight="1" x14ac:dyDescent="0.25">
      <c r="A359" s="2" t="s">
        <v>508</v>
      </c>
      <c r="B359" s="6" t="s">
        <v>509</v>
      </c>
      <c r="C359" s="66" t="s">
        <v>462</v>
      </c>
      <c r="D359" s="22">
        <v>0</v>
      </c>
      <c r="E359" s="22">
        <v>0</v>
      </c>
      <c r="F359" s="22">
        <f t="shared" si="67"/>
        <v>0</v>
      </c>
      <c r="G359" s="36">
        <f t="shared" si="68"/>
        <v>0</v>
      </c>
      <c r="H359" s="85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</row>
    <row r="360" spans="1:20" ht="26.25" customHeight="1" x14ac:dyDescent="0.25">
      <c r="A360" s="2" t="s">
        <v>510</v>
      </c>
      <c r="B360" s="29" t="s">
        <v>502</v>
      </c>
      <c r="C360" s="66" t="s">
        <v>462</v>
      </c>
      <c r="D360" s="22">
        <v>0</v>
      </c>
      <c r="E360" s="22">
        <v>0</v>
      </c>
      <c r="F360" s="22">
        <f t="shared" si="67"/>
        <v>0</v>
      </c>
      <c r="G360" s="36">
        <f t="shared" si="68"/>
        <v>0</v>
      </c>
      <c r="H360" s="85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</row>
    <row r="361" spans="1:20" ht="26.25" customHeight="1" x14ac:dyDescent="0.25">
      <c r="A361" s="2" t="s">
        <v>511</v>
      </c>
      <c r="B361" s="29" t="s">
        <v>504</v>
      </c>
      <c r="C361" s="66" t="s">
        <v>462</v>
      </c>
      <c r="D361" s="22">
        <v>0</v>
      </c>
      <c r="E361" s="22">
        <v>0</v>
      </c>
      <c r="F361" s="22">
        <f t="shared" si="67"/>
        <v>0</v>
      </c>
      <c r="G361" s="36">
        <f t="shared" si="68"/>
        <v>0</v>
      </c>
      <c r="H361" s="85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</row>
    <row r="362" spans="1:20" ht="26.25" customHeight="1" x14ac:dyDescent="0.25">
      <c r="A362" s="2" t="s">
        <v>512</v>
      </c>
      <c r="B362" s="5" t="s">
        <v>513</v>
      </c>
      <c r="C362" s="66" t="s">
        <v>514</v>
      </c>
      <c r="D362" s="22">
        <v>84000</v>
      </c>
      <c r="E362" s="39">
        <v>84403.077789999996</v>
      </c>
      <c r="F362" s="22">
        <f t="shared" si="67"/>
        <v>403.07778999999573</v>
      </c>
      <c r="G362" s="36">
        <f t="shared" si="68"/>
        <v>4.7985451190475682E-3</v>
      </c>
      <c r="H362" s="85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</row>
    <row r="363" spans="1:20" ht="40.5" customHeight="1" x14ac:dyDescent="0.25">
      <c r="A363" s="2" t="s">
        <v>515</v>
      </c>
      <c r="B363" s="5" t="s">
        <v>693</v>
      </c>
      <c r="C363" s="66" t="s">
        <v>4</v>
      </c>
      <c r="D363" s="22">
        <f>D30-D64-D65-D58</f>
        <v>1540.1299211183259</v>
      </c>
      <c r="E363" s="22">
        <f>E30-E64-E65-E58</f>
        <v>1283.1716150029806</v>
      </c>
      <c r="F363" s="22">
        <f t="shared" si="67"/>
        <v>-256.95830611534529</v>
      </c>
      <c r="G363" s="36">
        <f t="shared" si="68"/>
        <v>-0.16684196741581489</v>
      </c>
      <c r="H363" s="85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</row>
    <row r="364" spans="1:20" ht="26.25" customHeight="1" x14ac:dyDescent="0.25">
      <c r="A364" s="2" t="s">
        <v>516</v>
      </c>
      <c r="B364" s="10" t="s">
        <v>517</v>
      </c>
      <c r="C364" s="66" t="s">
        <v>205</v>
      </c>
      <c r="D364" s="22" t="s">
        <v>459</v>
      </c>
      <c r="E364" s="22" t="s">
        <v>459</v>
      </c>
      <c r="F364" s="22"/>
      <c r="G364" s="36"/>
      <c r="H364" s="85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</row>
    <row r="365" spans="1:20" ht="26.25" customHeight="1" x14ac:dyDescent="0.25">
      <c r="A365" s="2" t="s">
        <v>518</v>
      </c>
      <c r="B365" s="5" t="s">
        <v>519</v>
      </c>
      <c r="C365" s="66" t="s">
        <v>472</v>
      </c>
      <c r="D365" s="22">
        <v>2915.8197588856788</v>
      </c>
      <c r="E365" s="22">
        <v>2848.3560580000003</v>
      </c>
      <c r="F365" s="22">
        <f t="shared" si="67"/>
        <v>-67.463700885678463</v>
      </c>
      <c r="G365" s="36">
        <f t="shared" si="68"/>
        <v>-2.3137130023242816E-2</v>
      </c>
      <c r="H365" s="85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</row>
    <row r="366" spans="1:20" ht="26.25" customHeight="1" x14ac:dyDescent="0.25">
      <c r="A366" s="2" t="s">
        <v>520</v>
      </c>
      <c r="B366" s="5" t="s">
        <v>521</v>
      </c>
      <c r="C366" s="66" t="s">
        <v>465</v>
      </c>
      <c r="D366" s="22" t="s">
        <v>205</v>
      </c>
      <c r="E366" s="22" t="s">
        <v>205</v>
      </c>
      <c r="F366" s="22" t="s">
        <v>205</v>
      </c>
      <c r="G366" s="36">
        <f t="shared" si="68"/>
        <v>0</v>
      </c>
      <c r="H366" s="85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</row>
    <row r="367" spans="1:20" ht="26.25" customHeight="1" x14ac:dyDescent="0.25">
      <c r="A367" s="2" t="s">
        <v>522</v>
      </c>
      <c r="B367" s="5" t="s">
        <v>523</v>
      </c>
      <c r="C367" s="66" t="s">
        <v>4</v>
      </c>
      <c r="D367" s="22">
        <f>D30+D33-D58-D59</f>
        <v>3144.6124291405395</v>
      </c>
      <c r="E367" s="22">
        <f>E30+E33-E58-E59</f>
        <v>2296.9136827350021</v>
      </c>
      <c r="F367" s="22">
        <f t="shared" si="67"/>
        <v>-847.69874640553735</v>
      </c>
      <c r="G367" s="36">
        <f t="shared" si="68"/>
        <v>-0.2695717725179963</v>
      </c>
      <c r="H367" s="85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</row>
    <row r="368" spans="1:20" ht="37.5" customHeight="1" x14ac:dyDescent="0.25">
      <c r="A368" s="2" t="s">
        <v>524</v>
      </c>
      <c r="B368" s="5" t="s">
        <v>525</v>
      </c>
      <c r="C368" s="66" t="s">
        <v>4</v>
      </c>
      <c r="D368" s="22" t="s">
        <v>205</v>
      </c>
      <c r="E368" s="22" t="s">
        <v>205</v>
      </c>
      <c r="F368" s="22" t="s">
        <v>205</v>
      </c>
      <c r="G368" s="36">
        <f t="shared" si="68"/>
        <v>0</v>
      </c>
      <c r="H368" s="85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</row>
    <row r="369" spans="1:20" ht="26.25" hidden="1" customHeight="1" outlineLevel="1" x14ac:dyDescent="0.25">
      <c r="A369" s="2" t="s">
        <v>526</v>
      </c>
      <c r="B369" s="10" t="s">
        <v>527</v>
      </c>
      <c r="C369" s="67" t="s">
        <v>205</v>
      </c>
      <c r="D369" s="22" t="s">
        <v>459</v>
      </c>
      <c r="E369" s="22" t="s">
        <v>459</v>
      </c>
      <c r="F369" s="22" t="e">
        <f t="shared" si="67"/>
        <v>#VALUE!</v>
      </c>
      <c r="G369" s="36">
        <f t="shared" si="68"/>
        <v>0</v>
      </c>
      <c r="H369" s="85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</row>
    <row r="370" spans="1:20" ht="26.25" hidden="1" customHeight="1" outlineLevel="1" x14ac:dyDescent="0.25">
      <c r="A370" s="2" t="s">
        <v>528</v>
      </c>
      <c r="B370" s="5" t="s">
        <v>529</v>
      </c>
      <c r="C370" s="66" t="s">
        <v>462</v>
      </c>
      <c r="D370" s="22" t="s">
        <v>205</v>
      </c>
      <c r="E370" s="22" t="s">
        <v>205</v>
      </c>
      <c r="F370" s="22" t="e">
        <f t="shared" si="67"/>
        <v>#VALUE!</v>
      </c>
      <c r="G370" s="36">
        <f t="shared" si="68"/>
        <v>0</v>
      </c>
      <c r="H370" s="85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</row>
    <row r="371" spans="1:20" ht="44.25" hidden="1" customHeight="1" outlineLevel="1" x14ac:dyDescent="0.25">
      <c r="A371" s="2" t="s">
        <v>530</v>
      </c>
      <c r="B371" s="6" t="s">
        <v>531</v>
      </c>
      <c r="C371" s="66" t="s">
        <v>462</v>
      </c>
      <c r="D371" s="22" t="s">
        <v>205</v>
      </c>
      <c r="E371" s="22" t="s">
        <v>205</v>
      </c>
      <c r="F371" s="22" t="e">
        <f t="shared" si="67"/>
        <v>#VALUE!</v>
      </c>
      <c r="G371" s="36">
        <f t="shared" si="68"/>
        <v>0</v>
      </c>
      <c r="H371" s="85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</row>
    <row r="372" spans="1:20" ht="44.25" hidden="1" customHeight="1" outlineLevel="1" x14ac:dyDescent="0.25">
      <c r="A372" s="2" t="s">
        <v>532</v>
      </c>
      <c r="B372" s="6" t="s">
        <v>533</v>
      </c>
      <c r="C372" s="66" t="s">
        <v>462</v>
      </c>
      <c r="D372" s="22" t="s">
        <v>205</v>
      </c>
      <c r="E372" s="22" t="s">
        <v>205</v>
      </c>
      <c r="F372" s="22" t="e">
        <f t="shared" si="67"/>
        <v>#VALUE!</v>
      </c>
      <c r="G372" s="36">
        <f t="shared" si="68"/>
        <v>0</v>
      </c>
      <c r="H372" s="85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</row>
    <row r="373" spans="1:20" ht="31.5" hidden="1" outlineLevel="1" x14ac:dyDescent="0.25">
      <c r="A373" s="2" t="s">
        <v>534</v>
      </c>
      <c r="B373" s="6" t="s">
        <v>535</v>
      </c>
      <c r="C373" s="66" t="s">
        <v>462</v>
      </c>
      <c r="D373" s="22" t="s">
        <v>205</v>
      </c>
      <c r="E373" s="22" t="s">
        <v>205</v>
      </c>
      <c r="F373" s="22" t="e">
        <f t="shared" si="67"/>
        <v>#VALUE!</v>
      </c>
      <c r="G373" s="36">
        <f t="shared" si="68"/>
        <v>0</v>
      </c>
      <c r="H373" s="85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</row>
    <row r="374" spans="1:20" ht="15.75" hidden="1" outlineLevel="1" x14ac:dyDescent="0.25">
      <c r="A374" s="2" t="s">
        <v>536</v>
      </c>
      <c r="B374" s="5" t="s">
        <v>537</v>
      </c>
      <c r="C374" s="66" t="s">
        <v>472</v>
      </c>
      <c r="D374" s="22" t="s">
        <v>205</v>
      </c>
      <c r="E374" s="22" t="s">
        <v>205</v>
      </c>
      <c r="F374" s="22" t="e">
        <f t="shared" si="67"/>
        <v>#VALUE!</v>
      </c>
      <c r="G374" s="36">
        <f t="shared" si="68"/>
        <v>0</v>
      </c>
      <c r="H374" s="85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</row>
    <row r="375" spans="1:20" ht="31.5" hidden="1" outlineLevel="1" x14ac:dyDescent="0.25">
      <c r="A375" s="2" t="s">
        <v>538</v>
      </c>
      <c r="B375" s="6" t="s">
        <v>539</v>
      </c>
      <c r="C375" s="66" t="s">
        <v>472</v>
      </c>
      <c r="D375" s="22" t="s">
        <v>205</v>
      </c>
      <c r="E375" s="22" t="s">
        <v>205</v>
      </c>
      <c r="F375" s="22" t="e">
        <f t="shared" si="67"/>
        <v>#VALUE!</v>
      </c>
      <c r="G375" s="36">
        <f t="shared" si="68"/>
        <v>0</v>
      </c>
      <c r="H375" s="85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</row>
    <row r="376" spans="1:20" ht="26.25" hidden="1" customHeight="1" outlineLevel="1" x14ac:dyDescent="0.25">
      <c r="A376" s="2" t="s">
        <v>540</v>
      </c>
      <c r="B376" s="6" t="s">
        <v>541</v>
      </c>
      <c r="C376" s="66" t="s">
        <v>472</v>
      </c>
      <c r="D376" s="22" t="s">
        <v>205</v>
      </c>
      <c r="E376" s="22" t="s">
        <v>205</v>
      </c>
      <c r="F376" s="22" t="e">
        <f t="shared" si="67"/>
        <v>#VALUE!</v>
      </c>
      <c r="G376" s="36">
        <f t="shared" si="68"/>
        <v>0</v>
      </c>
      <c r="H376" s="85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</row>
    <row r="377" spans="1:20" ht="36" hidden="1" customHeight="1" outlineLevel="1" x14ac:dyDescent="0.25">
      <c r="A377" s="2" t="s">
        <v>542</v>
      </c>
      <c r="B377" s="5" t="s">
        <v>543</v>
      </c>
      <c r="C377" s="66" t="s">
        <v>4</v>
      </c>
      <c r="D377" s="22" t="s">
        <v>205</v>
      </c>
      <c r="E377" s="22" t="s">
        <v>205</v>
      </c>
      <c r="F377" s="22" t="e">
        <f t="shared" si="67"/>
        <v>#VALUE!</v>
      </c>
      <c r="G377" s="36">
        <f t="shared" si="68"/>
        <v>0</v>
      </c>
      <c r="H377" s="85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</row>
    <row r="378" spans="1:20" ht="26.25" hidden="1" customHeight="1" outlineLevel="1" x14ac:dyDescent="0.25">
      <c r="A378" s="2" t="s">
        <v>544</v>
      </c>
      <c r="B378" s="6" t="s">
        <v>545</v>
      </c>
      <c r="C378" s="66" t="s">
        <v>4</v>
      </c>
      <c r="D378" s="22" t="s">
        <v>205</v>
      </c>
      <c r="E378" s="22" t="s">
        <v>205</v>
      </c>
      <c r="F378" s="22" t="e">
        <f t="shared" si="67"/>
        <v>#VALUE!</v>
      </c>
      <c r="G378" s="36">
        <f t="shared" si="68"/>
        <v>0</v>
      </c>
      <c r="H378" s="85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</row>
    <row r="379" spans="1:20" ht="26.25" hidden="1" customHeight="1" outlineLevel="1" x14ac:dyDescent="0.25">
      <c r="A379" s="2" t="s">
        <v>546</v>
      </c>
      <c r="B379" s="6" t="s">
        <v>30</v>
      </c>
      <c r="C379" s="66" t="s">
        <v>4</v>
      </c>
      <c r="D379" s="22" t="s">
        <v>205</v>
      </c>
      <c r="E379" s="22" t="s">
        <v>205</v>
      </c>
      <c r="F379" s="22" t="e">
        <f t="shared" si="67"/>
        <v>#VALUE!</v>
      </c>
      <c r="G379" s="36">
        <f t="shared" si="68"/>
        <v>0</v>
      </c>
      <c r="H379" s="85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</row>
    <row r="380" spans="1:20" ht="26.25" customHeight="1" collapsed="1" x14ac:dyDescent="0.25">
      <c r="A380" s="2" t="s">
        <v>547</v>
      </c>
      <c r="B380" s="10" t="s">
        <v>548</v>
      </c>
      <c r="C380" s="66" t="s">
        <v>549</v>
      </c>
      <c r="D380" s="68">
        <v>2417.7499999999995</v>
      </c>
      <c r="E380" s="68">
        <v>2356.1058333333331</v>
      </c>
      <c r="F380" s="68">
        <f t="shared" si="67"/>
        <v>-61.644166666666479</v>
      </c>
      <c r="G380" s="36">
        <f t="shared" si="68"/>
        <v>-2.5496501568262431E-2</v>
      </c>
      <c r="H380" s="86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</row>
    <row r="381" spans="1:20" ht="26.25" customHeight="1" x14ac:dyDescent="0.25">
      <c r="A381" s="87" t="s">
        <v>711</v>
      </c>
      <c r="B381" s="69"/>
      <c r="C381" s="69"/>
      <c r="D381" s="69"/>
      <c r="E381" s="69"/>
      <c r="F381" s="69"/>
      <c r="G381" s="69"/>
      <c r="H381" s="88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</row>
    <row r="382" spans="1:20" ht="26.25" customHeight="1" x14ac:dyDescent="0.25">
      <c r="A382" s="87"/>
      <c r="B382" s="69"/>
      <c r="C382" s="69"/>
      <c r="D382" s="69"/>
      <c r="E382" s="69"/>
      <c r="F382" s="69"/>
      <c r="G382" s="69"/>
      <c r="H382" s="88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</row>
    <row r="383" spans="1:20" ht="26.25" customHeight="1" x14ac:dyDescent="0.25">
      <c r="A383" s="51" t="s">
        <v>0</v>
      </c>
      <c r="B383" s="52" t="s">
        <v>1</v>
      </c>
      <c r="C383" s="52" t="s">
        <v>2</v>
      </c>
      <c r="D383" s="47" t="str">
        <f t="shared" ref="D383:H383" si="69">D20</f>
        <v xml:space="preserve"> 2025 г. </v>
      </c>
      <c r="E383" s="47"/>
      <c r="F383" s="47" t="str">
        <f t="shared" si="69"/>
        <v>Отклонения от плановых значений по итогам отчетного периода</v>
      </c>
      <c r="G383" s="47">
        <f t="shared" si="69"/>
        <v>0</v>
      </c>
      <c r="H383" s="42" t="str">
        <f t="shared" si="69"/>
        <v>Причины отклонений</v>
      </c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</row>
    <row r="384" spans="1:20" ht="26.25" customHeight="1" x14ac:dyDescent="0.25">
      <c r="A384" s="51"/>
      <c r="B384" s="52"/>
      <c r="C384" s="52"/>
      <c r="D384" s="1" t="str">
        <f>D21</f>
        <v xml:space="preserve">План </v>
      </c>
      <c r="E384" s="1" t="str">
        <f t="shared" ref="E384:G384" si="70">E21</f>
        <v>Факт</v>
      </c>
      <c r="F384" s="1" t="str">
        <f t="shared" si="70"/>
        <v>в ед. измерений</v>
      </c>
      <c r="G384" s="1" t="str">
        <f t="shared" si="70"/>
        <v>в процентах, %</v>
      </c>
      <c r="H384" s="89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</row>
    <row r="385" spans="1:20" ht="26.25" customHeight="1" x14ac:dyDescent="0.25">
      <c r="A385" s="75">
        <v>1</v>
      </c>
      <c r="B385" s="64">
        <v>2</v>
      </c>
      <c r="C385" s="64">
        <v>3</v>
      </c>
      <c r="D385" s="64">
        <v>8</v>
      </c>
      <c r="E385" s="64">
        <v>9</v>
      </c>
      <c r="F385" s="64">
        <v>11</v>
      </c>
      <c r="G385" s="64">
        <v>12</v>
      </c>
      <c r="H385" s="76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</row>
    <row r="386" spans="1:20" ht="26.25" customHeight="1" x14ac:dyDescent="0.25">
      <c r="A386" s="90" t="s">
        <v>550</v>
      </c>
      <c r="B386" s="70"/>
      <c r="C386" s="66" t="s">
        <v>4</v>
      </c>
      <c r="D386" s="15">
        <f t="shared" ref="D386" si="71">D387+D446</f>
        <v>5786.4613827843768</v>
      </c>
      <c r="E386" s="15">
        <f>E387+E446</f>
        <v>7301.9500249394987</v>
      </c>
      <c r="F386" s="15">
        <f t="shared" ref="F386:F449" si="72">E386-D386</f>
        <v>1515.4886421551219</v>
      </c>
      <c r="G386" s="38">
        <f t="shared" ref="G386:G449" si="73">IFERROR(F386/D386,0)</f>
        <v>0.26190248960512141</v>
      </c>
      <c r="H386" s="91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</row>
    <row r="387" spans="1:20" ht="26.25" customHeight="1" x14ac:dyDescent="0.25">
      <c r="A387" s="2" t="s">
        <v>3</v>
      </c>
      <c r="B387" s="14" t="s">
        <v>551</v>
      </c>
      <c r="C387" s="66" t="s">
        <v>4</v>
      </c>
      <c r="D387" s="15">
        <f t="shared" ref="D387" si="74">D388+D412+D440+D441</f>
        <v>3878.8102700701397</v>
      </c>
      <c r="E387" s="15">
        <f>E388+E412+E440+E441</f>
        <v>4453.8382626744997</v>
      </c>
      <c r="F387" s="15">
        <f t="shared" si="72"/>
        <v>575.02799260435995</v>
      </c>
      <c r="G387" s="38">
        <f t="shared" si="73"/>
        <v>0.14824854854113859</v>
      </c>
      <c r="H387" s="91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</row>
    <row r="388" spans="1:20" ht="26.25" customHeight="1" x14ac:dyDescent="0.25">
      <c r="A388" s="2" t="s">
        <v>5</v>
      </c>
      <c r="B388" s="5" t="s">
        <v>552</v>
      </c>
      <c r="C388" s="66" t="s">
        <v>4</v>
      </c>
      <c r="D388" s="15">
        <f t="shared" ref="D388" si="75">D389+D411</f>
        <v>1767.9927316822302</v>
      </c>
      <c r="E388" s="15">
        <f>E389+E411</f>
        <v>2677.7979686475001</v>
      </c>
      <c r="F388" s="15">
        <f t="shared" si="72"/>
        <v>909.80523696526984</v>
      </c>
      <c r="G388" s="38">
        <f t="shared" si="73"/>
        <v>0.51459783779744261</v>
      </c>
      <c r="H388" s="91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</row>
    <row r="389" spans="1:20" ht="26.25" customHeight="1" x14ac:dyDescent="0.25">
      <c r="A389" s="2" t="s">
        <v>7</v>
      </c>
      <c r="B389" s="6" t="s">
        <v>553</v>
      </c>
      <c r="C389" s="66" t="s">
        <v>4</v>
      </c>
      <c r="D389" s="15">
        <f t="shared" ref="D389" si="76">D395+D397+D402</f>
        <v>1767.9927316822302</v>
      </c>
      <c r="E389" s="15">
        <f>E395+E397+E402</f>
        <v>2677.7979686475001</v>
      </c>
      <c r="F389" s="15">
        <f t="shared" si="72"/>
        <v>909.80523696526984</v>
      </c>
      <c r="G389" s="38">
        <f t="shared" si="73"/>
        <v>0.51459783779744261</v>
      </c>
      <c r="H389" s="91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</row>
    <row r="390" spans="1:20" ht="26.25" hidden="1" customHeight="1" outlineLevel="1" x14ac:dyDescent="0.25">
      <c r="A390" s="2" t="s">
        <v>554</v>
      </c>
      <c r="B390" s="8" t="s">
        <v>555</v>
      </c>
      <c r="C390" s="66" t="s">
        <v>4</v>
      </c>
      <c r="D390" s="15" t="s">
        <v>205</v>
      </c>
      <c r="E390" s="15" t="s">
        <v>205</v>
      </c>
      <c r="F390" s="15" t="e">
        <f t="shared" si="72"/>
        <v>#VALUE!</v>
      </c>
      <c r="G390" s="38">
        <f t="shared" si="73"/>
        <v>0</v>
      </c>
      <c r="H390" s="91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</row>
    <row r="391" spans="1:20" ht="26.25" hidden="1" customHeight="1" outlineLevel="1" x14ac:dyDescent="0.25">
      <c r="A391" s="2" t="s">
        <v>556</v>
      </c>
      <c r="B391" s="9" t="s">
        <v>8</v>
      </c>
      <c r="C391" s="66" t="s">
        <v>4</v>
      </c>
      <c r="D391" s="15" t="s">
        <v>205</v>
      </c>
      <c r="E391" s="15" t="s">
        <v>205</v>
      </c>
      <c r="F391" s="15" t="e">
        <f t="shared" si="72"/>
        <v>#VALUE!</v>
      </c>
      <c r="G391" s="38">
        <f t="shared" si="73"/>
        <v>0</v>
      </c>
      <c r="H391" s="91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</row>
    <row r="392" spans="1:20" ht="26.25" hidden="1" customHeight="1" outlineLevel="1" x14ac:dyDescent="0.25">
      <c r="A392" s="2" t="s">
        <v>557</v>
      </c>
      <c r="B392" s="9" t="s">
        <v>10</v>
      </c>
      <c r="C392" s="66" t="s">
        <v>4</v>
      </c>
      <c r="D392" s="15" t="s">
        <v>205</v>
      </c>
      <c r="E392" s="15" t="s">
        <v>205</v>
      </c>
      <c r="F392" s="15" t="e">
        <f t="shared" si="72"/>
        <v>#VALUE!</v>
      </c>
      <c r="G392" s="38">
        <f t="shared" si="73"/>
        <v>0</v>
      </c>
      <c r="H392" s="91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</row>
    <row r="393" spans="1:20" ht="26.25" hidden="1" customHeight="1" outlineLevel="1" x14ac:dyDescent="0.25">
      <c r="A393" s="2" t="s">
        <v>558</v>
      </c>
      <c r="B393" s="9" t="s">
        <v>12</v>
      </c>
      <c r="C393" s="66" t="s">
        <v>4</v>
      </c>
      <c r="D393" s="15" t="s">
        <v>205</v>
      </c>
      <c r="E393" s="15" t="s">
        <v>205</v>
      </c>
      <c r="F393" s="15" t="e">
        <f t="shared" si="72"/>
        <v>#VALUE!</v>
      </c>
      <c r="G393" s="38">
        <f t="shared" si="73"/>
        <v>0</v>
      </c>
      <c r="H393" s="91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</row>
    <row r="394" spans="1:20" ht="26.25" hidden="1" customHeight="1" outlineLevel="1" x14ac:dyDescent="0.25">
      <c r="A394" s="2" t="s">
        <v>559</v>
      </c>
      <c r="B394" s="8" t="s">
        <v>560</v>
      </c>
      <c r="C394" s="66" t="s">
        <v>4</v>
      </c>
      <c r="D394" s="15" t="s">
        <v>205</v>
      </c>
      <c r="E394" s="15" t="s">
        <v>205</v>
      </c>
      <c r="F394" s="15" t="e">
        <f t="shared" si="72"/>
        <v>#VALUE!</v>
      </c>
      <c r="G394" s="38">
        <f t="shared" si="73"/>
        <v>0</v>
      </c>
      <c r="H394" s="91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</row>
    <row r="395" spans="1:20" ht="26.25" customHeight="1" collapsed="1" x14ac:dyDescent="0.25">
      <c r="A395" s="2" t="s">
        <v>561</v>
      </c>
      <c r="B395" s="8" t="s">
        <v>562</v>
      </c>
      <c r="C395" s="66" t="s">
        <v>4</v>
      </c>
      <c r="D395" s="15">
        <v>0</v>
      </c>
      <c r="E395" s="15">
        <v>0</v>
      </c>
      <c r="F395" s="15">
        <f t="shared" si="72"/>
        <v>0</v>
      </c>
      <c r="G395" s="38">
        <f t="shared" si="73"/>
        <v>0</v>
      </c>
      <c r="H395" s="91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</row>
    <row r="396" spans="1:20" ht="26.25" hidden="1" customHeight="1" outlineLevel="1" x14ac:dyDescent="0.25">
      <c r="A396" s="2" t="s">
        <v>563</v>
      </c>
      <c r="B396" s="8" t="s">
        <v>564</v>
      </c>
      <c r="C396" s="66" t="s">
        <v>4</v>
      </c>
      <c r="D396" s="15" t="s">
        <v>205</v>
      </c>
      <c r="E396" s="15" t="s">
        <v>205</v>
      </c>
      <c r="F396" s="15" t="e">
        <f t="shared" si="72"/>
        <v>#VALUE!</v>
      </c>
      <c r="G396" s="38">
        <f t="shared" si="73"/>
        <v>0</v>
      </c>
      <c r="H396" s="91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</row>
    <row r="397" spans="1:20" ht="26.25" customHeight="1" collapsed="1" x14ac:dyDescent="0.25">
      <c r="A397" s="2" t="s">
        <v>565</v>
      </c>
      <c r="B397" s="8" t="s">
        <v>566</v>
      </c>
      <c r="C397" s="66" t="s">
        <v>4</v>
      </c>
      <c r="D397" s="15">
        <f t="shared" ref="D397" si="77">D398+D400</f>
        <v>1767.9927316822302</v>
      </c>
      <c r="E397" s="15">
        <v>2677.7979686475001</v>
      </c>
      <c r="F397" s="15">
        <f t="shared" si="72"/>
        <v>909.80523696526984</v>
      </c>
      <c r="G397" s="38">
        <f t="shared" si="73"/>
        <v>0.51459783779744261</v>
      </c>
      <c r="H397" s="91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</row>
    <row r="398" spans="1:20" ht="26.25" customHeight="1" x14ac:dyDescent="0.25">
      <c r="A398" s="2" t="s">
        <v>567</v>
      </c>
      <c r="B398" s="9" t="s">
        <v>568</v>
      </c>
      <c r="C398" s="66" t="s">
        <v>4</v>
      </c>
      <c r="D398" s="15">
        <v>0</v>
      </c>
      <c r="E398" s="15">
        <v>0</v>
      </c>
      <c r="F398" s="15">
        <f t="shared" si="72"/>
        <v>0</v>
      </c>
      <c r="G398" s="38">
        <f t="shared" si="73"/>
        <v>0</v>
      </c>
      <c r="H398" s="91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</row>
    <row r="399" spans="1:20" ht="26.25" customHeight="1" x14ac:dyDescent="0.25">
      <c r="A399" s="2" t="s">
        <v>569</v>
      </c>
      <c r="B399" s="9" t="s">
        <v>570</v>
      </c>
      <c r="C399" s="66" t="s">
        <v>4</v>
      </c>
      <c r="D399" s="15">
        <v>0</v>
      </c>
      <c r="E399" s="15">
        <v>0</v>
      </c>
      <c r="F399" s="15">
        <f t="shared" si="72"/>
        <v>0</v>
      </c>
      <c r="G399" s="38">
        <f t="shared" si="73"/>
        <v>0</v>
      </c>
      <c r="H399" s="91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</row>
    <row r="400" spans="1:20" ht="26.25" customHeight="1" x14ac:dyDescent="0.25">
      <c r="A400" s="2" t="s">
        <v>571</v>
      </c>
      <c r="B400" s="9" t="s">
        <v>572</v>
      </c>
      <c r="C400" s="66" t="s">
        <v>4</v>
      </c>
      <c r="D400" s="15">
        <f t="shared" ref="D400" si="78">D401</f>
        <v>1767.9927316822302</v>
      </c>
      <c r="E400" s="15">
        <f t="shared" ref="E400" si="79">E401</f>
        <v>2677.7979686475001</v>
      </c>
      <c r="F400" s="15">
        <f t="shared" si="72"/>
        <v>909.80523696526984</v>
      </c>
      <c r="G400" s="38">
        <f t="shared" si="73"/>
        <v>0.51459783779744261</v>
      </c>
      <c r="H400" s="91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</row>
    <row r="401" spans="1:20" ht="26.25" customHeight="1" x14ac:dyDescent="0.25">
      <c r="A401" s="2" t="s">
        <v>573</v>
      </c>
      <c r="B401" s="9" t="s">
        <v>570</v>
      </c>
      <c r="C401" s="66" t="s">
        <v>4</v>
      </c>
      <c r="D401" s="15">
        <v>1767.9927316822302</v>
      </c>
      <c r="E401" s="15">
        <v>2677.7979686475001</v>
      </c>
      <c r="F401" s="15">
        <f t="shared" si="72"/>
        <v>909.80523696526984</v>
      </c>
      <c r="G401" s="38">
        <f t="shared" si="73"/>
        <v>0.51459783779744261</v>
      </c>
      <c r="H401" s="91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</row>
    <row r="402" spans="1:20" ht="26.25" customHeight="1" x14ac:dyDescent="0.25">
      <c r="A402" s="2" t="s">
        <v>574</v>
      </c>
      <c r="B402" s="8" t="s">
        <v>575</v>
      </c>
      <c r="C402" s="66" t="s">
        <v>4</v>
      </c>
      <c r="D402" s="15">
        <v>0</v>
      </c>
      <c r="E402" s="15">
        <v>0</v>
      </c>
      <c r="F402" s="15">
        <f t="shared" si="72"/>
        <v>0</v>
      </c>
      <c r="G402" s="38">
        <f t="shared" si="73"/>
        <v>0</v>
      </c>
      <c r="H402" s="91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</row>
    <row r="403" spans="1:20" ht="26.25" hidden="1" customHeight="1" outlineLevel="1" x14ac:dyDescent="0.25">
      <c r="A403" s="2" t="s">
        <v>576</v>
      </c>
      <c r="B403" s="8" t="s">
        <v>387</v>
      </c>
      <c r="C403" s="66" t="s">
        <v>4</v>
      </c>
      <c r="D403" s="15" t="s">
        <v>205</v>
      </c>
      <c r="E403" s="15" t="s">
        <v>205</v>
      </c>
      <c r="F403" s="15" t="e">
        <f t="shared" si="72"/>
        <v>#VALUE!</v>
      </c>
      <c r="G403" s="38">
        <f t="shared" si="73"/>
        <v>0</v>
      </c>
      <c r="H403" s="91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</row>
    <row r="404" spans="1:20" ht="26.25" hidden="1" customHeight="1" outlineLevel="1" x14ac:dyDescent="0.25">
      <c r="A404" s="2" t="s">
        <v>577</v>
      </c>
      <c r="B404" s="8" t="s">
        <v>578</v>
      </c>
      <c r="C404" s="66" t="s">
        <v>4</v>
      </c>
      <c r="D404" s="15" t="s">
        <v>205</v>
      </c>
      <c r="E404" s="15" t="s">
        <v>205</v>
      </c>
      <c r="F404" s="15" t="e">
        <f t="shared" si="72"/>
        <v>#VALUE!</v>
      </c>
      <c r="G404" s="38">
        <f t="shared" si="73"/>
        <v>0</v>
      </c>
      <c r="H404" s="91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</row>
    <row r="405" spans="1:20" ht="26.25" hidden="1" customHeight="1" outlineLevel="1" x14ac:dyDescent="0.25">
      <c r="A405" s="2" t="s">
        <v>579</v>
      </c>
      <c r="B405" s="9" t="s">
        <v>28</v>
      </c>
      <c r="C405" s="66" t="s">
        <v>4</v>
      </c>
      <c r="D405" s="15" t="s">
        <v>205</v>
      </c>
      <c r="E405" s="15" t="s">
        <v>205</v>
      </c>
      <c r="F405" s="15" t="e">
        <f t="shared" si="72"/>
        <v>#VALUE!</v>
      </c>
      <c r="G405" s="38">
        <f t="shared" si="73"/>
        <v>0</v>
      </c>
      <c r="H405" s="91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</row>
    <row r="406" spans="1:20" ht="26.25" hidden="1" customHeight="1" outlineLevel="1" x14ac:dyDescent="0.25">
      <c r="A406" s="2" t="s">
        <v>580</v>
      </c>
      <c r="B406" s="30" t="s">
        <v>30</v>
      </c>
      <c r="C406" s="66" t="s">
        <v>4</v>
      </c>
      <c r="D406" s="15" t="s">
        <v>205</v>
      </c>
      <c r="E406" s="15" t="s">
        <v>205</v>
      </c>
      <c r="F406" s="15" t="e">
        <f t="shared" si="72"/>
        <v>#VALUE!</v>
      </c>
      <c r="G406" s="38">
        <f t="shared" si="73"/>
        <v>0</v>
      </c>
      <c r="H406" s="91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</row>
    <row r="407" spans="1:20" ht="26.25" hidden="1" customHeight="1" outlineLevel="1" x14ac:dyDescent="0.25">
      <c r="A407" s="2" t="s">
        <v>9</v>
      </c>
      <c r="B407" s="6" t="s">
        <v>581</v>
      </c>
      <c r="C407" s="66" t="s">
        <v>4</v>
      </c>
      <c r="D407" s="15" t="s">
        <v>205</v>
      </c>
      <c r="E407" s="15" t="s">
        <v>205</v>
      </c>
      <c r="F407" s="15" t="e">
        <f t="shared" si="72"/>
        <v>#VALUE!</v>
      </c>
      <c r="G407" s="38">
        <f t="shared" si="73"/>
        <v>0</v>
      </c>
      <c r="H407" s="91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</row>
    <row r="408" spans="1:20" ht="26.25" hidden="1" customHeight="1" outlineLevel="1" x14ac:dyDescent="0.25">
      <c r="A408" s="2" t="s">
        <v>582</v>
      </c>
      <c r="B408" s="8" t="s">
        <v>8</v>
      </c>
      <c r="C408" s="66" t="s">
        <v>4</v>
      </c>
      <c r="D408" s="15" t="s">
        <v>205</v>
      </c>
      <c r="E408" s="15" t="s">
        <v>205</v>
      </c>
      <c r="F408" s="15" t="e">
        <f t="shared" si="72"/>
        <v>#VALUE!</v>
      </c>
      <c r="G408" s="38">
        <f t="shared" si="73"/>
        <v>0</v>
      </c>
      <c r="H408" s="91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</row>
    <row r="409" spans="1:20" ht="26.25" hidden="1" customHeight="1" outlineLevel="1" x14ac:dyDescent="0.25">
      <c r="A409" s="2" t="s">
        <v>583</v>
      </c>
      <c r="B409" s="8" t="s">
        <v>10</v>
      </c>
      <c r="C409" s="66" t="s">
        <v>4</v>
      </c>
      <c r="D409" s="15" t="s">
        <v>205</v>
      </c>
      <c r="E409" s="15" t="s">
        <v>205</v>
      </c>
      <c r="F409" s="15" t="e">
        <f t="shared" si="72"/>
        <v>#VALUE!</v>
      </c>
      <c r="G409" s="38">
        <f t="shared" si="73"/>
        <v>0</v>
      </c>
      <c r="H409" s="91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</row>
    <row r="410" spans="1:20" ht="26.25" hidden="1" customHeight="1" outlineLevel="1" x14ac:dyDescent="0.25">
      <c r="A410" s="2" t="s">
        <v>584</v>
      </c>
      <c r="B410" s="8" t="s">
        <v>12</v>
      </c>
      <c r="C410" s="66" t="s">
        <v>4</v>
      </c>
      <c r="D410" s="15" t="s">
        <v>205</v>
      </c>
      <c r="E410" s="15" t="s">
        <v>205</v>
      </c>
      <c r="F410" s="15" t="e">
        <f t="shared" si="72"/>
        <v>#VALUE!</v>
      </c>
      <c r="G410" s="38">
        <f t="shared" si="73"/>
        <v>0</v>
      </c>
      <c r="H410" s="91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</row>
    <row r="411" spans="1:20" ht="26.25" customHeight="1" collapsed="1" x14ac:dyDescent="0.25">
      <c r="A411" s="2" t="s">
        <v>11</v>
      </c>
      <c r="B411" s="6" t="s">
        <v>585</v>
      </c>
      <c r="C411" s="66" t="s">
        <v>4</v>
      </c>
      <c r="D411" s="15">
        <v>0</v>
      </c>
      <c r="E411" s="15">
        <v>0</v>
      </c>
      <c r="F411" s="15">
        <f t="shared" si="72"/>
        <v>0</v>
      </c>
      <c r="G411" s="38">
        <f t="shared" si="73"/>
        <v>0</v>
      </c>
      <c r="H411" s="91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</row>
    <row r="412" spans="1:20" ht="26.25" customHeight="1" x14ac:dyDescent="0.25">
      <c r="A412" s="2" t="s">
        <v>13</v>
      </c>
      <c r="B412" s="5" t="s">
        <v>586</v>
      </c>
      <c r="C412" s="66" t="s">
        <v>4</v>
      </c>
      <c r="D412" s="15">
        <f t="shared" ref="D412" si="80">D413+D426+D427</f>
        <v>223.8215175</v>
      </c>
      <c r="E412" s="15">
        <f t="shared" ref="E412" si="81">E413+E426+E427</f>
        <v>203.10761902541665</v>
      </c>
      <c r="F412" s="15">
        <f t="shared" si="72"/>
        <v>-20.713898474583345</v>
      </c>
      <c r="G412" s="38">
        <f t="shared" si="73"/>
        <v>-9.2546501810682011E-2</v>
      </c>
      <c r="H412" s="91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</row>
    <row r="413" spans="1:20" ht="26.25" customHeight="1" x14ac:dyDescent="0.25">
      <c r="A413" s="2" t="s">
        <v>587</v>
      </c>
      <c r="B413" s="6" t="s">
        <v>588</v>
      </c>
      <c r="C413" s="66" t="s">
        <v>4</v>
      </c>
      <c r="D413" s="15">
        <f t="shared" ref="D413" si="82">D419+D421</f>
        <v>223.8215175</v>
      </c>
      <c r="E413" s="15">
        <f t="shared" ref="E413" si="83">E419+E421</f>
        <v>203.10761902541665</v>
      </c>
      <c r="F413" s="15">
        <f t="shared" si="72"/>
        <v>-20.713898474583345</v>
      </c>
      <c r="G413" s="38">
        <f t="shared" si="73"/>
        <v>-9.2546501810682011E-2</v>
      </c>
      <c r="H413" s="91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</row>
    <row r="414" spans="1:20" ht="26.25" hidden="1" customHeight="1" outlineLevel="1" x14ac:dyDescent="0.25">
      <c r="A414" s="2" t="s">
        <v>589</v>
      </c>
      <c r="B414" s="8" t="s">
        <v>590</v>
      </c>
      <c r="C414" s="66" t="s">
        <v>4</v>
      </c>
      <c r="D414" s="15" t="s">
        <v>205</v>
      </c>
      <c r="E414" s="15" t="s">
        <v>205</v>
      </c>
      <c r="F414" s="15" t="e">
        <f t="shared" si="72"/>
        <v>#VALUE!</v>
      </c>
      <c r="G414" s="38">
        <f t="shared" si="73"/>
        <v>0</v>
      </c>
      <c r="H414" s="91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</row>
    <row r="415" spans="1:20" ht="26.25" hidden="1" customHeight="1" outlineLevel="1" x14ac:dyDescent="0.25">
      <c r="A415" s="2" t="s">
        <v>591</v>
      </c>
      <c r="B415" s="8" t="s">
        <v>8</v>
      </c>
      <c r="C415" s="66" t="s">
        <v>4</v>
      </c>
      <c r="D415" s="15" t="s">
        <v>205</v>
      </c>
      <c r="E415" s="15" t="s">
        <v>205</v>
      </c>
      <c r="F415" s="15" t="e">
        <f t="shared" si="72"/>
        <v>#VALUE!</v>
      </c>
      <c r="G415" s="38">
        <f t="shared" si="73"/>
        <v>0</v>
      </c>
      <c r="H415" s="91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</row>
    <row r="416" spans="1:20" ht="26.25" hidden="1" customHeight="1" outlineLevel="1" x14ac:dyDescent="0.25">
      <c r="A416" s="2" t="s">
        <v>592</v>
      </c>
      <c r="B416" s="8" t="s">
        <v>10</v>
      </c>
      <c r="C416" s="66" t="s">
        <v>4</v>
      </c>
      <c r="D416" s="15" t="s">
        <v>205</v>
      </c>
      <c r="E416" s="15" t="s">
        <v>205</v>
      </c>
      <c r="F416" s="15" t="e">
        <f t="shared" si="72"/>
        <v>#VALUE!</v>
      </c>
      <c r="G416" s="38">
        <f t="shared" si="73"/>
        <v>0</v>
      </c>
      <c r="H416" s="91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</row>
    <row r="417" spans="1:20" ht="26.25" hidden="1" customHeight="1" outlineLevel="1" x14ac:dyDescent="0.25">
      <c r="A417" s="2" t="s">
        <v>593</v>
      </c>
      <c r="B417" s="8" t="s">
        <v>12</v>
      </c>
      <c r="C417" s="66" t="s">
        <v>4</v>
      </c>
      <c r="D417" s="15" t="s">
        <v>205</v>
      </c>
      <c r="E417" s="15" t="s">
        <v>205</v>
      </c>
      <c r="F417" s="15" t="e">
        <f t="shared" si="72"/>
        <v>#VALUE!</v>
      </c>
      <c r="G417" s="38">
        <f t="shared" si="73"/>
        <v>0</v>
      </c>
      <c r="H417" s="91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</row>
    <row r="418" spans="1:20" ht="26.25" hidden="1" customHeight="1" outlineLevel="1" x14ac:dyDescent="0.25">
      <c r="A418" s="2" t="s">
        <v>594</v>
      </c>
      <c r="B418" s="8" t="s">
        <v>373</v>
      </c>
      <c r="C418" s="66" t="s">
        <v>4</v>
      </c>
      <c r="D418" s="15" t="s">
        <v>205</v>
      </c>
      <c r="E418" s="15" t="s">
        <v>205</v>
      </c>
      <c r="F418" s="15" t="e">
        <f t="shared" si="72"/>
        <v>#VALUE!</v>
      </c>
      <c r="G418" s="38">
        <f t="shared" si="73"/>
        <v>0</v>
      </c>
      <c r="H418" s="91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</row>
    <row r="419" spans="1:20" ht="26.25" customHeight="1" collapsed="1" x14ac:dyDescent="0.25">
      <c r="A419" s="2" t="s">
        <v>595</v>
      </c>
      <c r="B419" s="8" t="s">
        <v>376</v>
      </c>
      <c r="C419" s="66" t="s">
        <v>4</v>
      </c>
      <c r="D419" s="15">
        <v>223.8215175</v>
      </c>
      <c r="E419" s="15">
        <v>203.10761902541665</v>
      </c>
      <c r="F419" s="15">
        <f t="shared" si="72"/>
        <v>-20.713898474583345</v>
      </c>
      <c r="G419" s="38">
        <f t="shared" si="73"/>
        <v>-9.2546501810682011E-2</v>
      </c>
      <c r="H419" s="91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</row>
    <row r="420" spans="1:20" ht="26.25" hidden="1" customHeight="1" outlineLevel="1" x14ac:dyDescent="0.25">
      <c r="A420" s="2" t="s">
        <v>596</v>
      </c>
      <c r="B420" s="8" t="s">
        <v>379</v>
      </c>
      <c r="C420" s="66" t="s">
        <v>4</v>
      </c>
      <c r="D420" s="15" t="s">
        <v>205</v>
      </c>
      <c r="E420" s="15" t="s">
        <v>205</v>
      </c>
      <c r="F420" s="15" t="e">
        <f t="shared" si="72"/>
        <v>#VALUE!</v>
      </c>
      <c r="G420" s="38">
        <f t="shared" si="73"/>
        <v>0</v>
      </c>
      <c r="H420" s="91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</row>
    <row r="421" spans="1:20" ht="26.25" customHeight="1" collapsed="1" x14ac:dyDescent="0.25">
      <c r="A421" s="2" t="s">
        <v>597</v>
      </c>
      <c r="B421" s="8" t="s">
        <v>385</v>
      </c>
      <c r="C421" s="66" t="s">
        <v>4</v>
      </c>
      <c r="D421" s="15">
        <v>0</v>
      </c>
      <c r="E421" s="15">
        <v>0</v>
      </c>
      <c r="F421" s="15">
        <f t="shared" si="72"/>
        <v>0</v>
      </c>
      <c r="G421" s="38">
        <f t="shared" si="73"/>
        <v>0</v>
      </c>
      <c r="H421" s="91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</row>
    <row r="422" spans="1:20" ht="26.25" hidden="1" customHeight="1" outlineLevel="1" x14ac:dyDescent="0.25">
      <c r="A422" s="2" t="s">
        <v>598</v>
      </c>
      <c r="B422" s="8" t="s">
        <v>387</v>
      </c>
      <c r="C422" s="66" t="s">
        <v>4</v>
      </c>
      <c r="D422" s="15" t="s">
        <v>205</v>
      </c>
      <c r="E422" s="15" t="s">
        <v>205</v>
      </c>
      <c r="F422" s="15" t="e">
        <f t="shared" si="72"/>
        <v>#VALUE!</v>
      </c>
      <c r="G422" s="38">
        <f t="shared" si="73"/>
        <v>0</v>
      </c>
      <c r="H422" s="91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</row>
    <row r="423" spans="1:20" ht="26.25" hidden="1" customHeight="1" outlineLevel="1" x14ac:dyDescent="0.25">
      <c r="A423" s="2" t="s">
        <v>599</v>
      </c>
      <c r="B423" s="8" t="s">
        <v>390</v>
      </c>
      <c r="C423" s="66" t="s">
        <v>4</v>
      </c>
      <c r="D423" s="15" t="s">
        <v>205</v>
      </c>
      <c r="E423" s="15" t="s">
        <v>205</v>
      </c>
      <c r="F423" s="15" t="e">
        <f t="shared" si="72"/>
        <v>#VALUE!</v>
      </c>
      <c r="G423" s="38">
        <f t="shared" si="73"/>
        <v>0</v>
      </c>
      <c r="H423" s="91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</row>
    <row r="424" spans="1:20" ht="26.25" hidden="1" customHeight="1" outlineLevel="1" x14ac:dyDescent="0.25">
      <c r="A424" s="2" t="s">
        <v>600</v>
      </c>
      <c r="B424" s="9" t="s">
        <v>28</v>
      </c>
      <c r="C424" s="66" t="s">
        <v>4</v>
      </c>
      <c r="D424" s="15" t="s">
        <v>205</v>
      </c>
      <c r="E424" s="15" t="s">
        <v>205</v>
      </c>
      <c r="F424" s="15" t="e">
        <f t="shared" si="72"/>
        <v>#VALUE!</v>
      </c>
      <c r="G424" s="38">
        <f t="shared" si="73"/>
        <v>0</v>
      </c>
      <c r="H424" s="91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</row>
    <row r="425" spans="1:20" ht="26.25" hidden="1" customHeight="1" outlineLevel="1" x14ac:dyDescent="0.25">
      <c r="A425" s="2" t="s">
        <v>601</v>
      </c>
      <c r="B425" s="30" t="s">
        <v>30</v>
      </c>
      <c r="C425" s="66" t="s">
        <v>4</v>
      </c>
      <c r="D425" s="15" t="s">
        <v>205</v>
      </c>
      <c r="E425" s="15" t="s">
        <v>205</v>
      </c>
      <c r="F425" s="15" t="e">
        <f t="shared" si="72"/>
        <v>#VALUE!</v>
      </c>
      <c r="G425" s="38">
        <f t="shared" si="73"/>
        <v>0</v>
      </c>
      <c r="H425" s="91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</row>
    <row r="426" spans="1:20" ht="26.25" customHeight="1" collapsed="1" x14ac:dyDescent="0.25">
      <c r="A426" s="2" t="s">
        <v>602</v>
      </c>
      <c r="B426" s="6" t="s">
        <v>603</v>
      </c>
      <c r="C426" s="66" t="s">
        <v>4</v>
      </c>
      <c r="D426" s="15">
        <v>0</v>
      </c>
      <c r="E426" s="15">
        <v>0</v>
      </c>
      <c r="F426" s="15">
        <f t="shared" si="72"/>
        <v>0</v>
      </c>
      <c r="G426" s="38">
        <f t="shared" si="73"/>
        <v>0</v>
      </c>
      <c r="H426" s="91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</row>
    <row r="427" spans="1:20" ht="26.25" customHeight="1" x14ac:dyDescent="0.25">
      <c r="A427" s="2" t="s">
        <v>604</v>
      </c>
      <c r="B427" s="6" t="s">
        <v>605</v>
      </c>
      <c r="C427" s="66" t="s">
        <v>4</v>
      </c>
      <c r="D427" s="15">
        <f t="shared" ref="D427" si="84">D433+D435</f>
        <v>0</v>
      </c>
      <c r="E427" s="15">
        <v>0</v>
      </c>
      <c r="F427" s="15">
        <f t="shared" si="72"/>
        <v>0</v>
      </c>
      <c r="G427" s="38">
        <f t="shared" si="73"/>
        <v>0</v>
      </c>
      <c r="H427" s="91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</row>
    <row r="428" spans="1:20" ht="26.25" hidden="1" customHeight="1" outlineLevel="1" x14ac:dyDescent="0.25">
      <c r="A428" s="2" t="s">
        <v>606</v>
      </c>
      <c r="B428" s="8" t="s">
        <v>590</v>
      </c>
      <c r="C428" s="66" t="s">
        <v>4</v>
      </c>
      <c r="D428" s="15" t="s">
        <v>205</v>
      </c>
      <c r="E428" s="15" t="s">
        <v>205</v>
      </c>
      <c r="F428" s="15" t="e">
        <f t="shared" si="72"/>
        <v>#VALUE!</v>
      </c>
      <c r="G428" s="38">
        <f t="shared" si="73"/>
        <v>0</v>
      </c>
      <c r="H428" s="91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</row>
    <row r="429" spans="1:20" ht="26.25" hidden="1" customHeight="1" outlineLevel="1" x14ac:dyDescent="0.25">
      <c r="A429" s="2" t="s">
        <v>607</v>
      </c>
      <c r="B429" s="8" t="s">
        <v>8</v>
      </c>
      <c r="C429" s="66" t="s">
        <v>4</v>
      </c>
      <c r="D429" s="15" t="s">
        <v>205</v>
      </c>
      <c r="E429" s="15" t="s">
        <v>205</v>
      </c>
      <c r="F429" s="15" t="e">
        <f t="shared" si="72"/>
        <v>#VALUE!</v>
      </c>
      <c r="G429" s="38">
        <f t="shared" si="73"/>
        <v>0</v>
      </c>
      <c r="H429" s="91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</row>
    <row r="430" spans="1:20" ht="26.25" hidden="1" customHeight="1" outlineLevel="1" x14ac:dyDescent="0.25">
      <c r="A430" s="2" t="s">
        <v>608</v>
      </c>
      <c r="B430" s="8" t="s">
        <v>10</v>
      </c>
      <c r="C430" s="66" t="s">
        <v>4</v>
      </c>
      <c r="D430" s="15" t="s">
        <v>205</v>
      </c>
      <c r="E430" s="15" t="s">
        <v>205</v>
      </c>
      <c r="F430" s="15" t="e">
        <f t="shared" si="72"/>
        <v>#VALUE!</v>
      </c>
      <c r="G430" s="38">
        <f t="shared" si="73"/>
        <v>0</v>
      </c>
      <c r="H430" s="91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</row>
    <row r="431" spans="1:20" ht="26.25" hidden="1" customHeight="1" outlineLevel="1" x14ac:dyDescent="0.25">
      <c r="A431" s="2" t="s">
        <v>609</v>
      </c>
      <c r="B431" s="8" t="s">
        <v>12</v>
      </c>
      <c r="C431" s="66" t="s">
        <v>4</v>
      </c>
      <c r="D431" s="15" t="s">
        <v>205</v>
      </c>
      <c r="E431" s="15" t="s">
        <v>205</v>
      </c>
      <c r="F431" s="15" t="e">
        <f t="shared" si="72"/>
        <v>#VALUE!</v>
      </c>
      <c r="G431" s="38">
        <f t="shared" si="73"/>
        <v>0</v>
      </c>
      <c r="H431" s="91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</row>
    <row r="432" spans="1:20" ht="26.25" hidden="1" customHeight="1" outlineLevel="1" x14ac:dyDescent="0.25">
      <c r="A432" s="2" t="s">
        <v>610</v>
      </c>
      <c r="B432" s="8" t="s">
        <v>373</v>
      </c>
      <c r="C432" s="66" t="s">
        <v>4</v>
      </c>
      <c r="D432" s="15" t="s">
        <v>205</v>
      </c>
      <c r="E432" s="15" t="s">
        <v>205</v>
      </c>
      <c r="F432" s="15" t="e">
        <f t="shared" si="72"/>
        <v>#VALUE!</v>
      </c>
      <c r="G432" s="38">
        <f t="shared" si="73"/>
        <v>0</v>
      </c>
      <c r="H432" s="91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</row>
    <row r="433" spans="1:20" ht="26.25" customHeight="1" collapsed="1" x14ac:dyDescent="0.25">
      <c r="A433" s="2" t="s">
        <v>611</v>
      </c>
      <c r="B433" s="8" t="s">
        <v>376</v>
      </c>
      <c r="C433" s="66" t="s">
        <v>4</v>
      </c>
      <c r="D433" s="15">
        <v>0</v>
      </c>
      <c r="E433" s="15">
        <v>0</v>
      </c>
      <c r="F433" s="15">
        <f t="shared" si="72"/>
        <v>0</v>
      </c>
      <c r="G433" s="38">
        <f t="shared" si="73"/>
        <v>0</v>
      </c>
      <c r="H433" s="91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</row>
    <row r="434" spans="1:20" ht="26.25" hidden="1" customHeight="1" outlineLevel="1" x14ac:dyDescent="0.25">
      <c r="A434" s="2" t="s">
        <v>612</v>
      </c>
      <c r="B434" s="8" t="s">
        <v>379</v>
      </c>
      <c r="C434" s="66" t="s">
        <v>4</v>
      </c>
      <c r="D434" s="15" t="s">
        <v>205</v>
      </c>
      <c r="E434" s="15" t="s">
        <v>205</v>
      </c>
      <c r="F434" s="15" t="e">
        <f t="shared" si="72"/>
        <v>#VALUE!</v>
      </c>
      <c r="G434" s="38">
        <f t="shared" si="73"/>
        <v>0</v>
      </c>
      <c r="H434" s="91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</row>
    <row r="435" spans="1:20" ht="26.25" customHeight="1" collapsed="1" x14ac:dyDescent="0.25">
      <c r="A435" s="2" t="s">
        <v>613</v>
      </c>
      <c r="B435" s="8" t="s">
        <v>385</v>
      </c>
      <c r="C435" s="66" t="s">
        <v>4</v>
      </c>
      <c r="D435" s="15">
        <v>0</v>
      </c>
      <c r="E435" s="15">
        <v>0</v>
      </c>
      <c r="F435" s="15">
        <f t="shared" si="72"/>
        <v>0</v>
      </c>
      <c r="G435" s="38">
        <f t="shared" si="73"/>
        <v>0</v>
      </c>
      <c r="H435" s="91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</row>
    <row r="436" spans="1:20" ht="26.25" hidden="1" customHeight="1" outlineLevel="1" x14ac:dyDescent="0.25">
      <c r="A436" s="2" t="s">
        <v>614</v>
      </c>
      <c r="B436" s="8" t="s">
        <v>387</v>
      </c>
      <c r="C436" s="66" t="s">
        <v>4</v>
      </c>
      <c r="D436" s="15" t="s">
        <v>205</v>
      </c>
      <c r="E436" s="15" t="s">
        <v>205</v>
      </c>
      <c r="F436" s="15" t="e">
        <f t="shared" si="72"/>
        <v>#VALUE!</v>
      </c>
      <c r="G436" s="38">
        <f t="shared" si="73"/>
        <v>0</v>
      </c>
      <c r="H436" s="91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</row>
    <row r="437" spans="1:20" ht="26.25" hidden="1" customHeight="1" outlineLevel="1" x14ac:dyDescent="0.25">
      <c r="A437" s="2" t="s">
        <v>615</v>
      </c>
      <c r="B437" s="8" t="s">
        <v>390</v>
      </c>
      <c r="C437" s="66" t="s">
        <v>4</v>
      </c>
      <c r="D437" s="15" t="s">
        <v>205</v>
      </c>
      <c r="E437" s="15" t="s">
        <v>205</v>
      </c>
      <c r="F437" s="15" t="e">
        <f t="shared" si="72"/>
        <v>#VALUE!</v>
      </c>
      <c r="G437" s="38">
        <f t="shared" si="73"/>
        <v>0</v>
      </c>
      <c r="H437" s="91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</row>
    <row r="438" spans="1:20" ht="26.25" hidden="1" customHeight="1" outlineLevel="1" x14ac:dyDescent="0.25">
      <c r="A438" s="2" t="s">
        <v>616</v>
      </c>
      <c r="B438" s="30" t="s">
        <v>28</v>
      </c>
      <c r="C438" s="66" t="s">
        <v>4</v>
      </c>
      <c r="D438" s="15" t="s">
        <v>205</v>
      </c>
      <c r="E438" s="15" t="s">
        <v>205</v>
      </c>
      <c r="F438" s="15" t="e">
        <f t="shared" si="72"/>
        <v>#VALUE!</v>
      </c>
      <c r="G438" s="38">
        <f t="shared" si="73"/>
        <v>0</v>
      </c>
      <c r="H438" s="91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</row>
    <row r="439" spans="1:20" ht="26.25" hidden="1" customHeight="1" outlineLevel="1" x14ac:dyDescent="0.25">
      <c r="A439" s="2" t="s">
        <v>617</v>
      </c>
      <c r="B439" s="30" t="s">
        <v>30</v>
      </c>
      <c r="C439" s="66" t="s">
        <v>4</v>
      </c>
      <c r="D439" s="15" t="s">
        <v>205</v>
      </c>
      <c r="E439" s="15" t="s">
        <v>205</v>
      </c>
      <c r="F439" s="15" t="e">
        <f t="shared" si="72"/>
        <v>#VALUE!</v>
      </c>
      <c r="G439" s="38">
        <f t="shared" si="73"/>
        <v>0</v>
      </c>
      <c r="H439" s="91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</row>
    <row r="440" spans="1:20" ht="26.25" customHeight="1" collapsed="1" x14ac:dyDescent="0.25">
      <c r="A440" s="2" t="s">
        <v>15</v>
      </c>
      <c r="B440" s="5" t="s">
        <v>694</v>
      </c>
      <c r="C440" s="66" t="s">
        <v>4</v>
      </c>
      <c r="D440" s="15">
        <v>53.005497934429975</v>
      </c>
      <c r="E440" s="15">
        <v>304.91152867158337</v>
      </c>
      <c r="F440" s="15">
        <f t="shared" si="72"/>
        <v>251.9060307371534</v>
      </c>
      <c r="G440" s="38">
        <f t="shared" si="73"/>
        <v>4.7524509825145254</v>
      </c>
      <c r="H440" s="91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</row>
    <row r="441" spans="1:20" ht="26.25" customHeight="1" x14ac:dyDescent="0.25">
      <c r="A441" s="2" t="s">
        <v>17</v>
      </c>
      <c r="B441" s="5" t="s">
        <v>618</v>
      </c>
      <c r="C441" s="66" t="s">
        <v>4</v>
      </c>
      <c r="D441" s="15">
        <f t="shared" ref="D441" si="85">D442+D443+D444+D445</f>
        <v>1833.9905229534795</v>
      </c>
      <c r="E441" s="15">
        <f>E442+E443+E444+E445</f>
        <v>1268.02114633</v>
      </c>
      <c r="F441" s="15">
        <f t="shared" si="72"/>
        <v>-565.96937662347955</v>
      </c>
      <c r="G441" s="38">
        <f t="shared" si="73"/>
        <v>-0.30859994615023195</v>
      </c>
      <c r="H441" s="91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</row>
    <row r="442" spans="1:20" ht="26.25" customHeight="1" x14ac:dyDescent="0.25">
      <c r="A442" s="2" t="s">
        <v>619</v>
      </c>
      <c r="B442" s="6" t="s">
        <v>620</v>
      </c>
      <c r="C442" s="66" t="s">
        <v>4</v>
      </c>
      <c r="D442" s="15">
        <v>1792.7845507813297</v>
      </c>
      <c r="E442" s="15">
        <v>1185.0606808299999</v>
      </c>
      <c r="F442" s="15">
        <f t="shared" si="72"/>
        <v>-607.72386995132979</v>
      </c>
      <c r="G442" s="38">
        <f t="shared" si="73"/>
        <v>-0.33898321451201269</v>
      </c>
      <c r="H442" s="91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</row>
    <row r="443" spans="1:20" ht="26.25" customHeight="1" x14ac:dyDescent="0.25">
      <c r="A443" s="2" t="s">
        <v>621</v>
      </c>
      <c r="B443" s="6" t="s">
        <v>622</v>
      </c>
      <c r="C443" s="66" t="s">
        <v>4</v>
      </c>
      <c r="D443" s="15">
        <v>0</v>
      </c>
      <c r="E443" s="15">
        <v>0</v>
      </c>
      <c r="F443" s="15">
        <f t="shared" si="72"/>
        <v>0</v>
      </c>
      <c r="G443" s="38">
        <f t="shared" si="73"/>
        <v>0</v>
      </c>
      <c r="H443" s="91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</row>
    <row r="444" spans="1:20" ht="26.25" customHeight="1" x14ac:dyDescent="0.25">
      <c r="A444" s="2" t="s">
        <v>695</v>
      </c>
      <c r="B444" s="6" t="s">
        <v>696</v>
      </c>
      <c r="C444" s="66" t="s">
        <v>4</v>
      </c>
      <c r="D444" s="15">
        <v>41.20597217214992</v>
      </c>
      <c r="E444" s="15">
        <v>82.960465500000012</v>
      </c>
      <c r="F444" s="15">
        <f t="shared" si="72"/>
        <v>41.754493327850092</v>
      </c>
      <c r="G444" s="38">
        <f t="shared" si="73"/>
        <v>1.0133116906794133</v>
      </c>
      <c r="H444" s="91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</row>
    <row r="445" spans="1:20" ht="26.25" customHeight="1" x14ac:dyDescent="0.25">
      <c r="A445" s="2" t="s">
        <v>697</v>
      </c>
      <c r="B445" s="6" t="s">
        <v>698</v>
      </c>
      <c r="C445" s="66" t="s">
        <v>4</v>
      </c>
      <c r="D445" s="15">
        <v>0</v>
      </c>
      <c r="E445" s="15">
        <v>0</v>
      </c>
      <c r="F445" s="15">
        <f t="shared" si="72"/>
        <v>0</v>
      </c>
      <c r="G445" s="38">
        <f t="shared" si="73"/>
        <v>0</v>
      </c>
      <c r="H445" s="91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</row>
    <row r="446" spans="1:20" ht="26.25" customHeight="1" x14ac:dyDescent="0.25">
      <c r="A446" s="2" t="s">
        <v>33</v>
      </c>
      <c r="B446" s="14" t="s">
        <v>623</v>
      </c>
      <c r="C446" s="66" t="s">
        <v>4</v>
      </c>
      <c r="D446" s="15">
        <f>D447+D448+D449+D450+D451+D456+D457</f>
        <v>1907.6511127142371</v>
      </c>
      <c r="E446" s="15">
        <f t="shared" ref="E446" si="86">E447+E448+E449+E450+E451+E456+E457</f>
        <v>2848.1117622649995</v>
      </c>
      <c r="F446" s="15">
        <f t="shared" si="72"/>
        <v>940.46064955076235</v>
      </c>
      <c r="G446" s="38">
        <f t="shared" si="73"/>
        <v>0.49299405078985309</v>
      </c>
      <c r="H446" s="91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</row>
    <row r="447" spans="1:20" ht="26.25" customHeight="1" x14ac:dyDescent="0.25">
      <c r="A447" s="2" t="s">
        <v>35</v>
      </c>
      <c r="B447" s="5" t="s">
        <v>624</v>
      </c>
      <c r="C447" s="66" t="s">
        <v>4</v>
      </c>
      <c r="D447" s="15">
        <v>0</v>
      </c>
      <c r="E447" s="15">
        <v>0</v>
      </c>
      <c r="F447" s="15">
        <f t="shared" si="72"/>
        <v>0</v>
      </c>
      <c r="G447" s="38">
        <f t="shared" si="73"/>
        <v>0</v>
      </c>
      <c r="H447" s="91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</row>
    <row r="448" spans="1:20" ht="26.25" customHeight="1" x14ac:dyDescent="0.25">
      <c r="A448" s="2" t="s">
        <v>39</v>
      </c>
      <c r="B448" s="5" t="s">
        <v>625</v>
      </c>
      <c r="C448" s="66" t="s">
        <v>4</v>
      </c>
      <c r="D448" s="15">
        <v>0</v>
      </c>
      <c r="E448" s="15">
        <v>0</v>
      </c>
      <c r="F448" s="15">
        <f t="shared" si="72"/>
        <v>0</v>
      </c>
      <c r="G448" s="38">
        <f t="shared" si="73"/>
        <v>0</v>
      </c>
      <c r="H448" s="91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</row>
    <row r="449" spans="1:20" ht="26.25" customHeight="1" x14ac:dyDescent="0.25">
      <c r="A449" s="2" t="s">
        <v>40</v>
      </c>
      <c r="B449" s="5" t="s">
        <v>699</v>
      </c>
      <c r="C449" s="66" t="s">
        <v>4</v>
      </c>
      <c r="D449" s="15">
        <v>0</v>
      </c>
      <c r="E449" s="15">
        <v>0</v>
      </c>
      <c r="F449" s="15">
        <f t="shared" si="72"/>
        <v>0</v>
      </c>
      <c r="G449" s="38">
        <f t="shared" si="73"/>
        <v>0</v>
      </c>
      <c r="H449" s="91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</row>
    <row r="450" spans="1:20" ht="26.25" customHeight="1" x14ac:dyDescent="0.25">
      <c r="A450" s="2" t="s">
        <v>41</v>
      </c>
      <c r="B450" s="5" t="s">
        <v>626</v>
      </c>
      <c r="C450" s="66" t="s">
        <v>4</v>
      </c>
      <c r="D450" s="15">
        <v>0</v>
      </c>
      <c r="E450" s="15">
        <v>497.03392812999999</v>
      </c>
      <c r="F450" s="15">
        <f t="shared" ref="F450:F469" si="87">E450-D450</f>
        <v>497.03392812999999</v>
      </c>
      <c r="G450" s="38">
        <f t="shared" ref="G450:G469" si="88">IFERROR(F450/D450,0)</f>
        <v>0</v>
      </c>
      <c r="H450" s="91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</row>
    <row r="451" spans="1:20" ht="26.25" customHeight="1" x14ac:dyDescent="0.25">
      <c r="A451" s="2" t="s">
        <v>42</v>
      </c>
      <c r="B451" s="5" t="s">
        <v>627</v>
      </c>
      <c r="C451" s="66" t="s">
        <v>4</v>
      </c>
      <c r="D451" s="15">
        <v>1907.6511127142371</v>
      </c>
      <c r="E451" s="15">
        <f>E452</f>
        <v>2351.0778341349996</v>
      </c>
      <c r="F451" s="15">
        <f t="shared" si="87"/>
        <v>443.42672142076253</v>
      </c>
      <c r="G451" s="38">
        <f t="shared" si="88"/>
        <v>0.23244644603270656</v>
      </c>
      <c r="H451" s="91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</row>
    <row r="452" spans="1:20" ht="26.25" customHeight="1" x14ac:dyDescent="0.25">
      <c r="A452" s="2" t="s">
        <v>80</v>
      </c>
      <c r="B452" s="6" t="s">
        <v>283</v>
      </c>
      <c r="C452" s="66" t="s">
        <v>4</v>
      </c>
      <c r="D452" s="15">
        <f>D451</f>
        <v>1907.6511127142371</v>
      </c>
      <c r="E452" s="15">
        <v>2351.0778341349996</v>
      </c>
      <c r="F452" s="15">
        <f t="shared" si="87"/>
        <v>443.42672142076253</v>
      </c>
      <c r="G452" s="38">
        <f t="shared" si="88"/>
        <v>0.23244644603270656</v>
      </c>
      <c r="H452" s="91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</row>
    <row r="453" spans="1:20" ht="26.25" customHeight="1" x14ac:dyDescent="0.25">
      <c r="A453" s="2" t="s">
        <v>628</v>
      </c>
      <c r="B453" s="8" t="s">
        <v>629</v>
      </c>
      <c r="C453" s="66" t="s">
        <v>4</v>
      </c>
      <c r="D453" s="15" t="s">
        <v>205</v>
      </c>
      <c r="E453" s="15" t="s">
        <v>205</v>
      </c>
      <c r="F453" s="15" t="s">
        <v>205</v>
      </c>
      <c r="G453" s="38">
        <f t="shared" si="88"/>
        <v>0</v>
      </c>
      <c r="H453" s="91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</row>
    <row r="454" spans="1:20" ht="26.25" customHeight="1" x14ac:dyDescent="0.25">
      <c r="A454" s="2" t="s">
        <v>82</v>
      </c>
      <c r="B454" s="6" t="s">
        <v>285</v>
      </c>
      <c r="C454" s="66" t="s">
        <v>4</v>
      </c>
      <c r="D454" s="15">
        <v>0</v>
      </c>
      <c r="E454" s="15">
        <v>0</v>
      </c>
      <c r="F454" s="15">
        <f t="shared" si="87"/>
        <v>0</v>
      </c>
      <c r="G454" s="38">
        <f t="shared" si="88"/>
        <v>0</v>
      </c>
      <c r="H454" s="91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</row>
    <row r="455" spans="1:20" ht="26.25" customHeight="1" x14ac:dyDescent="0.25">
      <c r="A455" s="2" t="s">
        <v>630</v>
      </c>
      <c r="B455" s="8" t="s">
        <v>631</v>
      </c>
      <c r="C455" s="66" t="s">
        <v>4</v>
      </c>
      <c r="D455" s="15" t="s">
        <v>205</v>
      </c>
      <c r="E455" s="15" t="s">
        <v>205</v>
      </c>
      <c r="F455" s="15" t="s">
        <v>205</v>
      </c>
      <c r="G455" s="38">
        <f t="shared" si="88"/>
        <v>0</v>
      </c>
      <c r="H455" s="91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</row>
    <row r="456" spans="1:20" ht="26.25" customHeight="1" x14ac:dyDescent="0.25">
      <c r="A456" s="2" t="s">
        <v>43</v>
      </c>
      <c r="B456" s="5" t="s">
        <v>632</v>
      </c>
      <c r="C456" s="66" t="s">
        <v>4</v>
      </c>
      <c r="D456" s="15">
        <v>0</v>
      </c>
      <c r="E456" s="15">
        <v>0</v>
      </c>
      <c r="F456" s="15">
        <f t="shared" si="87"/>
        <v>0</v>
      </c>
      <c r="G456" s="38">
        <f t="shared" si="88"/>
        <v>0</v>
      </c>
      <c r="H456" s="91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</row>
    <row r="457" spans="1:20" ht="26.25" customHeight="1" x14ac:dyDescent="0.25">
      <c r="A457" s="2" t="s">
        <v>44</v>
      </c>
      <c r="B457" s="5" t="s">
        <v>633</v>
      </c>
      <c r="C457" s="66" t="s">
        <v>4</v>
      </c>
      <c r="D457" s="15">
        <v>0</v>
      </c>
      <c r="E457" s="15">
        <v>0</v>
      </c>
      <c r="F457" s="15">
        <f t="shared" si="87"/>
        <v>0</v>
      </c>
      <c r="G457" s="38">
        <f t="shared" si="88"/>
        <v>0</v>
      </c>
      <c r="H457" s="91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</row>
    <row r="458" spans="1:20" ht="26.25" customHeight="1" x14ac:dyDescent="0.25">
      <c r="A458" s="2" t="s">
        <v>100</v>
      </c>
      <c r="B458" s="10" t="s">
        <v>93</v>
      </c>
      <c r="C458" s="71" t="s">
        <v>205</v>
      </c>
      <c r="D458" s="17"/>
      <c r="E458" s="17"/>
      <c r="F458" s="17">
        <f t="shared" si="87"/>
        <v>0</v>
      </c>
      <c r="G458" s="36">
        <f t="shared" si="88"/>
        <v>0</v>
      </c>
      <c r="H458" s="9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</row>
    <row r="459" spans="1:20" ht="40.5" customHeight="1" x14ac:dyDescent="0.25">
      <c r="A459" s="16" t="s">
        <v>634</v>
      </c>
      <c r="B459" s="5" t="s">
        <v>700</v>
      </c>
      <c r="C459" s="66" t="s">
        <v>4</v>
      </c>
      <c r="D459" s="17">
        <v>193.08309578488257</v>
      </c>
      <c r="E459" s="17">
        <v>149.8950102025</v>
      </c>
      <c r="F459" s="17">
        <f t="shared" si="87"/>
        <v>-43.18808558238257</v>
      </c>
      <c r="G459" s="36">
        <f t="shared" si="88"/>
        <v>-0.2236761608095367</v>
      </c>
      <c r="H459" s="9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</row>
    <row r="460" spans="1:20" ht="26.25" customHeight="1" x14ac:dyDescent="0.25">
      <c r="A460" s="16" t="s">
        <v>102</v>
      </c>
      <c r="B460" s="6" t="s">
        <v>635</v>
      </c>
      <c r="C460" s="66" t="s">
        <v>4</v>
      </c>
      <c r="D460" s="17">
        <v>0</v>
      </c>
      <c r="E460" s="17" t="s">
        <v>205</v>
      </c>
      <c r="F460" s="17" t="s">
        <v>205</v>
      </c>
      <c r="G460" s="36">
        <f t="shared" si="88"/>
        <v>0</v>
      </c>
      <c r="H460" s="9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</row>
    <row r="461" spans="1:20" ht="26.25" customHeight="1" x14ac:dyDescent="0.25">
      <c r="A461" s="16" t="s">
        <v>103</v>
      </c>
      <c r="B461" s="6" t="s">
        <v>636</v>
      </c>
      <c r="C461" s="66" t="s">
        <v>4</v>
      </c>
      <c r="D461" s="17">
        <v>123.59829944323546</v>
      </c>
      <c r="E461" s="17">
        <v>0</v>
      </c>
      <c r="F461" s="17">
        <f t="shared" si="87"/>
        <v>-123.59829944323546</v>
      </c>
      <c r="G461" s="36">
        <f t="shared" si="88"/>
        <v>-1</v>
      </c>
      <c r="H461" s="9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</row>
    <row r="462" spans="1:20" ht="41.25" customHeight="1" x14ac:dyDescent="0.25">
      <c r="A462" s="16" t="s">
        <v>701</v>
      </c>
      <c r="B462" s="8" t="s">
        <v>702</v>
      </c>
      <c r="C462" s="66" t="s">
        <v>4</v>
      </c>
      <c r="D462" s="26">
        <v>0</v>
      </c>
      <c r="E462" s="26">
        <v>0</v>
      </c>
      <c r="F462" s="26">
        <f t="shared" si="87"/>
        <v>0</v>
      </c>
      <c r="G462" s="35">
        <f t="shared" si="88"/>
        <v>0</v>
      </c>
      <c r="H462" s="93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</row>
    <row r="463" spans="1:20" ht="26.25" customHeight="1" x14ac:dyDescent="0.25">
      <c r="A463" s="16" t="s">
        <v>104</v>
      </c>
      <c r="B463" s="6" t="s">
        <v>637</v>
      </c>
      <c r="C463" s="66" t="s">
        <v>4</v>
      </c>
      <c r="D463" s="17">
        <v>0</v>
      </c>
      <c r="E463" s="17">
        <v>0</v>
      </c>
      <c r="F463" s="17">
        <f t="shared" si="87"/>
        <v>0</v>
      </c>
      <c r="G463" s="36">
        <f t="shared" si="88"/>
        <v>0</v>
      </c>
      <c r="H463" s="9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</row>
    <row r="464" spans="1:20" ht="26.25" customHeight="1" x14ac:dyDescent="0.25">
      <c r="A464" s="16" t="s">
        <v>703</v>
      </c>
      <c r="B464" s="6" t="s">
        <v>704</v>
      </c>
      <c r="C464" s="66" t="s">
        <v>4</v>
      </c>
      <c r="D464" s="26">
        <v>56.508107200000005</v>
      </c>
      <c r="E464" s="26">
        <v>0</v>
      </c>
      <c r="F464" s="26">
        <f t="shared" si="87"/>
        <v>-56.508107200000005</v>
      </c>
      <c r="G464" s="35">
        <f t="shared" si="88"/>
        <v>-1</v>
      </c>
      <c r="H464" s="93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</row>
    <row r="465" spans="1:20" ht="26.25" customHeight="1" x14ac:dyDescent="0.25">
      <c r="A465" s="16" t="s">
        <v>105</v>
      </c>
      <c r="B465" s="5" t="s">
        <v>705</v>
      </c>
      <c r="C465" s="71" t="s">
        <v>205</v>
      </c>
      <c r="D465" s="17" t="s">
        <v>205</v>
      </c>
      <c r="E465" s="17" t="s">
        <v>205</v>
      </c>
      <c r="F465" s="17" t="s">
        <v>205</v>
      </c>
      <c r="G465" s="36">
        <f t="shared" si="88"/>
        <v>0</v>
      </c>
      <c r="H465" s="9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</row>
    <row r="466" spans="1:20" ht="26.25" customHeight="1" x14ac:dyDescent="0.25">
      <c r="A466" s="16" t="s">
        <v>638</v>
      </c>
      <c r="B466" s="6" t="s">
        <v>639</v>
      </c>
      <c r="C466" s="66" t="s">
        <v>4</v>
      </c>
      <c r="D466" s="17" t="s">
        <v>205</v>
      </c>
      <c r="E466" s="17" t="s">
        <v>205</v>
      </c>
      <c r="F466" s="17" t="s">
        <v>205</v>
      </c>
      <c r="G466" s="36">
        <f t="shared" si="88"/>
        <v>0</v>
      </c>
      <c r="H466" s="9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</row>
    <row r="467" spans="1:20" ht="26.25" customHeight="1" x14ac:dyDescent="0.25">
      <c r="A467" s="16" t="s">
        <v>640</v>
      </c>
      <c r="B467" s="6" t="s">
        <v>641</v>
      </c>
      <c r="C467" s="66" t="s">
        <v>4</v>
      </c>
      <c r="D467" s="17" t="s">
        <v>205</v>
      </c>
      <c r="E467" s="17" t="s">
        <v>205</v>
      </c>
      <c r="F467" s="17" t="s">
        <v>205</v>
      </c>
      <c r="G467" s="36">
        <f t="shared" si="88"/>
        <v>0</v>
      </c>
      <c r="H467" s="9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</row>
    <row r="468" spans="1:20" ht="26.25" customHeight="1" x14ac:dyDescent="0.25">
      <c r="A468" s="16" t="s">
        <v>642</v>
      </c>
      <c r="B468" s="6" t="s">
        <v>643</v>
      </c>
      <c r="C468" s="66" t="s">
        <v>4</v>
      </c>
      <c r="D468" s="17" t="s">
        <v>205</v>
      </c>
      <c r="E468" s="17" t="s">
        <v>205</v>
      </c>
      <c r="F468" s="17" t="s">
        <v>205</v>
      </c>
      <c r="G468" s="36">
        <f t="shared" si="88"/>
        <v>0</v>
      </c>
      <c r="H468" s="9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</row>
    <row r="469" spans="1:20" ht="52.5" customHeight="1" thickBot="1" x14ac:dyDescent="0.3">
      <c r="A469" s="94" t="s">
        <v>106</v>
      </c>
      <c r="B469" s="95" t="s">
        <v>706</v>
      </c>
      <c r="C469" s="96" t="s">
        <v>4</v>
      </c>
      <c r="D469" s="97">
        <v>0</v>
      </c>
      <c r="E469" s="97">
        <v>0</v>
      </c>
      <c r="F469" s="97">
        <f t="shared" si="87"/>
        <v>0</v>
      </c>
      <c r="G469" s="37">
        <f t="shared" si="88"/>
        <v>0</v>
      </c>
      <c r="H469" s="98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</row>
    <row r="471" spans="1:20" ht="11.25" customHeight="1" x14ac:dyDescent="0.25">
      <c r="D471" s="24"/>
    </row>
    <row r="472" spans="1:20" ht="15.75" x14ac:dyDescent="0.25">
      <c r="A472" s="21" t="s">
        <v>644</v>
      </c>
    </row>
    <row r="473" spans="1:20" ht="15.75" x14ac:dyDescent="0.25">
      <c r="A473" s="50" t="s">
        <v>645</v>
      </c>
      <c r="B473" s="50"/>
      <c r="C473" s="50"/>
      <c r="D473" s="50"/>
      <c r="E473" s="50"/>
      <c r="F473" s="50"/>
      <c r="G473" s="50"/>
      <c r="H473" s="50"/>
    </row>
    <row r="474" spans="1:20" ht="15.75" x14ac:dyDescent="0.25">
      <c r="A474" s="50" t="s">
        <v>646</v>
      </c>
      <c r="B474" s="50"/>
      <c r="C474" s="50"/>
      <c r="D474" s="50"/>
      <c r="E474" s="50"/>
      <c r="F474" s="50"/>
      <c r="G474" s="50"/>
      <c r="H474" s="50"/>
    </row>
    <row r="475" spans="1:20" ht="15.75" x14ac:dyDescent="0.25">
      <c r="A475" s="50" t="s">
        <v>647</v>
      </c>
      <c r="B475" s="50"/>
      <c r="C475" s="50"/>
      <c r="D475" s="50"/>
      <c r="E475" s="50"/>
      <c r="F475" s="50"/>
      <c r="G475" s="50"/>
      <c r="H475" s="50"/>
    </row>
    <row r="476" spans="1:20" ht="15.75" x14ac:dyDescent="0.25">
      <c r="A476" s="40" t="s">
        <v>648</v>
      </c>
    </row>
    <row r="477" spans="1:20" ht="15.75" x14ac:dyDescent="0.25">
      <c r="A477" s="49" t="s">
        <v>649</v>
      </c>
      <c r="B477" s="49"/>
      <c r="C477" s="49"/>
      <c r="D477" s="49"/>
      <c r="E477" s="49"/>
      <c r="F477" s="49"/>
      <c r="G477" s="49"/>
      <c r="H477" s="49"/>
    </row>
  </sheetData>
  <mergeCells count="26">
    <mergeCell ref="A477:H477"/>
    <mergeCell ref="A386:B386"/>
    <mergeCell ref="A473:H473"/>
    <mergeCell ref="A383:A384"/>
    <mergeCell ref="B383:B384"/>
    <mergeCell ref="C383:C384"/>
    <mergeCell ref="D383:E383"/>
    <mergeCell ref="F383:G383"/>
    <mergeCell ref="A474:H474"/>
    <mergeCell ref="A475:H475"/>
    <mergeCell ref="A178:H178"/>
    <mergeCell ref="A331:H331"/>
    <mergeCell ref="A381:H382"/>
    <mergeCell ref="C20:C21"/>
    <mergeCell ref="D20:E20"/>
    <mergeCell ref="H20:H21"/>
    <mergeCell ref="F20:G20"/>
    <mergeCell ref="A19:H19"/>
    <mergeCell ref="A23:H23"/>
    <mergeCell ref="A20:A21"/>
    <mergeCell ref="B20:B21"/>
    <mergeCell ref="A16:B16"/>
    <mergeCell ref="A6:H7"/>
    <mergeCell ref="A9:H9"/>
    <mergeCell ref="A10:B10"/>
    <mergeCell ref="B12:C12"/>
  </mergeCells>
  <conditionalFormatting sqref="I24:T469">
    <cfRule type="cellIs" dxfId="0" priority="1" operator="greaterThan">
      <formula>0</formula>
    </cfRule>
  </conditionalFormatting>
  <printOptions horizontalCentered="1"/>
  <pageMargins left="0" right="0" top="0" bottom="0" header="0" footer="0"/>
  <pageSetup paperSize="8" scale="74" fitToHeight="0" orientation="landscape" r:id="rId1"/>
  <rowBreaks count="3" manualBreakCount="3">
    <brk id="121" max="7" man="1"/>
    <brk id="242" max="7" man="1"/>
    <brk id="36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Калмыков Ислам Арсенович</dc:creator>
  <cp:lastModifiedBy>Декушева Эльвира Аликовна</cp:lastModifiedBy>
  <cp:lastPrinted>2017-03-30T13:18:27Z</cp:lastPrinted>
  <dcterms:created xsi:type="dcterms:W3CDTF">2017-03-28T11:54:45Z</dcterms:created>
  <dcterms:modified xsi:type="dcterms:W3CDTF">2026-03-27T07:15:07Z</dcterms:modified>
</cp:coreProperties>
</file>